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9735" windowHeight="15990" firstSheet="12" activeTab="15"/>
  </bookViews>
  <sheets>
    <sheet name="tyDi G" sheetId="12" r:id="rId1"/>
    <sheet name="BT G" sheetId="13" r:id="rId2"/>
    <sheet name="Umek G" sheetId="14" r:id="rId3"/>
    <sheet name="Armin van Buuren G" sheetId="15" r:id="rId4"/>
    <sheet name="Benny Benassi G" sheetId="16" r:id="rId5"/>
    <sheet name="Alex M.O.R.P.H. G" sheetId="33" r:id="rId6"/>
    <sheet name="Calvin Harris G" sheetId="34" r:id="rId7"/>
    <sheet name="Bingo Players G (2)" sheetId="36" r:id="rId8"/>
    <sheet name="Wolfgang Gartner G" sheetId="35" r:id="rId9"/>
    <sheet name="Zedd G" sheetId="37" r:id="rId10"/>
    <sheet name="Martin Garrix G" sheetId="38" r:id="rId11"/>
    <sheet name="Paul van Dyk G" sheetId="39" r:id="rId12"/>
    <sheet name="Arnej G" sheetId="40" r:id="rId13"/>
    <sheet name="Justice G" sheetId="41" r:id="rId14"/>
    <sheet name="Ricardo Villalobos G" sheetId="42" r:id="rId15"/>
    <sheet name="Orjan Nilsen G" sheetId="43" r:id="rId16"/>
  </sheets>
  <definedNames>
    <definedName name="_xlnm._FilterDatabase" localSheetId="5" hidden="1">'Alex M.O.R.P.H. G'!$M$1:$Q$1</definedName>
    <definedName name="_xlnm._FilterDatabase" localSheetId="3" hidden="1">'Armin van Buuren G'!$A$1:$F$1</definedName>
    <definedName name="_xlnm._FilterDatabase" localSheetId="12" hidden="1">'Arnej G'!$M$1:$Q$1</definedName>
    <definedName name="_xlnm._FilterDatabase" localSheetId="4" hidden="1">'Benny Benassi G'!$A$1:$F$1</definedName>
    <definedName name="_xlnm._FilterDatabase" localSheetId="7" hidden="1">'Bingo Players G (2)'!$M$1:$Q$1</definedName>
    <definedName name="_xlnm._FilterDatabase" localSheetId="1" hidden="1">'BT G'!$M$1:$Q$1</definedName>
    <definedName name="_xlnm._FilterDatabase" localSheetId="6" hidden="1">'Calvin Harris G'!$M$1:$Q$1</definedName>
    <definedName name="_xlnm._FilterDatabase" localSheetId="13" hidden="1">'Justice G'!#REF!</definedName>
    <definedName name="_xlnm._FilterDatabase" localSheetId="10" hidden="1">'Martin Garrix G'!$M$1:$Q$1</definedName>
    <definedName name="_xlnm._FilterDatabase" localSheetId="15" hidden="1">'Orjan Nilsen G'!$M$1:$Q$1</definedName>
    <definedName name="_xlnm._FilterDatabase" localSheetId="11" hidden="1">'Paul van Dyk G'!$M$1:$Q$1</definedName>
    <definedName name="_xlnm._FilterDatabase" localSheetId="14" hidden="1">'Ricardo Villalobos G'!#REF!</definedName>
    <definedName name="_xlnm._FilterDatabase" localSheetId="0" hidden="1">'tyDi G'!$M$1:$Q$1</definedName>
    <definedName name="_xlnm._FilterDatabase" localSheetId="2" hidden="1">'Umek G'!$M$1:$Q$1</definedName>
    <definedName name="_xlnm._FilterDatabase" localSheetId="8" hidden="1">'Wolfgang Gartner G'!$M$1:$Q$1</definedName>
    <definedName name="_xlnm._FilterDatabase" localSheetId="9" hidden="1">'Zedd G'!$M$1:$Q$1</definedName>
    <definedName name="sdfgsdfgsdfgsdfgsdfgsdf">"Chart 1"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9" i="36" l="1"/>
  <c r="J8" i="43"/>
  <c r="K8" i="43"/>
  <c r="J9" i="43"/>
  <c r="K9" i="43"/>
  <c r="K15" i="42"/>
  <c r="J15" i="42"/>
  <c r="K2" i="40"/>
  <c r="K8" i="40"/>
  <c r="K9" i="40"/>
  <c r="K12" i="40"/>
  <c r="K13" i="40"/>
  <c r="K15" i="40"/>
  <c r="J2" i="40"/>
  <c r="J15" i="40"/>
  <c r="J13" i="40"/>
  <c r="J12" i="40"/>
  <c r="J9" i="40"/>
  <c r="J8" i="40"/>
  <c r="K9" i="39"/>
  <c r="K10" i="39"/>
  <c r="K12" i="39"/>
  <c r="K13" i="39"/>
  <c r="J13" i="39"/>
  <c r="J12" i="39"/>
  <c r="J10" i="39"/>
  <c r="J9" i="39"/>
  <c r="K12" i="38"/>
  <c r="K13" i="38"/>
  <c r="J13" i="38"/>
  <c r="J12" i="38"/>
  <c r="K7" i="38"/>
  <c r="K8" i="38"/>
  <c r="K9" i="38"/>
  <c r="J9" i="38"/>
  <c r="J8" i="38"/>
  <c r="J7" i="38"/>
  <c r="K9" i="37"/>
  <c r="K12" i="37"/>
  <c r="K15" i="37"/>
  <c r="K16" i="37"/>
  <c r="J16" i="37"/>
  <c r="J15" i="37"/>
  <c r="J12" i="37"/>
  <c r="J9" i="37"/>
  <c r="K8" i="35"/>
  <c r="K9" i="35"/>
  <c r="K12" i="35"/>
  <c r="J12" i="35"/>
  <c r="J9" i="35"/>
  <c r="J8" i="35"/>
  <c r="K12" i="36"/>
  <c r="K13" i="36"/>
  <c r="J13" i="36"/>
  <c r="J12" i="36"/>
  <c r="J9" i="36"/>
  <c r="K9" i="34"/>
  <c r="K12" i="34"/>
  <c r="K15" i="34"/>
  <c r="J15" i="34"/>
  <c r="J12" i="34"/>
  <c r="J9" i="34"/>
  <c r="K15" i="33"/>
  <c r="K16" i="33"/>
  <c r="K17" i="33"/>
  <c r="J17" i="33"/>
  <c r="J16" i="33"/>
  <c r="J15" i="33"/>
  <c r="K8" i="33"/>
  <c r="K9" i="33"/>
  <c r="K10" i="33"/>
  <c r="K12" i="33"/>
  <c r="J12" i="33"/>
  <c r="J10" i="33"/>
  <c r="J9" i="33"/>
  <c r="J8" i="33"/>
  <c r="K9" i="16"/>
  <c r="K10" i="16"/>
  <c r="K11" i="16"/>
  <c r="K12" i="16"/>
  <c r="K13" i="16"/>
  <c r="K14" i="16"/>
  <c r="K15" i="16"/>
  <c r="K6" i="16"/>
  <c r="K7" i="16"/>
  <c r="J15" i="16"/>
  <c r="J14" i="16"/>
  <c r="J13" i="16"/>
  <c r="J12" i="16"/>
  <c r="J11" i="16"/>
  <c r="J10" i="16"/>
  <c r="J9" i="16"/>
  <c r="J7" i="16"/>
  <c r="J6" i="16"/>
  <c r="K9" i="15"/>
  <c r="K11" i="15"/>
  <c r="K12" i="15"/>
  <c r="K13" i="15"/>
  <c r="K15" i="15"/>
  <c r="J15" i="15"/>
  <c r="J13" i="15"/>
  <c r="J12" i="15"/>
  <c r="J11" i="15"/>
  <c r="J9" i="15"/>
  <c r="K11" i="14"/>
  <c r="K12" i="14"/>
  <c r="K13" i="14"/>
  <c r="K15" i="14"/>
  <c r="J15" i="14"/>
  <c r="J13" i="14"/>
  <c r="J12" i="14"/>
  <c r="J11" i="14"/>
  <c r="K17" i="13"/>
  <c r="K12" i="13"/>
  <c r="K4" i="13"/>
  <c r="J17" i="13"/>
  <c r="J12" i="13"/>
  <c r="J8" i="13"/>
  <c r="J4" i="13"/>
  <c r="K17" i="12"/>
  <c r="J17" i="12"/>
  <c r="K16" i="12"/>
  <c r="J16" i="12"/>
  <c r="K15" i="12"/>
  <c r="J15" i="12"/>
  <c r="K13" i="12"/>
  <c r="J13" i="12"/>
  <c r="K12" i="12"/>
  <c r="J12" i="12"/>
  <c r="J7" i="12"/>
  <c r="K2" i="12"/>
  <c r="J2" i="12"/>
</calcChain>
</file>

<file path=xl/sharedStrings.xml><?xml version="1.0" encoding="utf-8"?>
<sst xmlns="http://schemas.openxmlformats.org/spreadsheetml/2006/main" count="1952" uniqueCount="56">
  <si>
    <t>Umělec</t>
  </si>
  <si>
    <t xml:space="preserve">Paul Van Dyk </t>
  </si>
  <si>
    <t xml:space="preserve">Ricardo Villalobos </t>
  </si>
  <si>
    <t xml:space="preserve">Alex M.O.R.P.H. </t>
  </si>
  <si>
    <t xml:space="preserve">Wolfgang Gartner </t>
  </si>
  <si>
    <t xml:space="preserve">Calvin Harris </t>
  </si>
  <si>
    <t xml:space="preserve">Orjan Nilsen </t>
  </si>
  <si>
    <t xml:space="preserve">Zedd </t>
  </si>
  <si>
    <t xml:space="preserve">Bingo Players </t>
  </si>
  <si>
    <t xml:space="preserve">Martin Garrix </t>
  </si>
  <si>
    <t>Vlastní hudba</t>
  </si>
  <si>
    <t>Cizí hudba</t>
  </si>
  <si>
    <t>Soutěž</t>
  </si>
  <si>
    <t>Radioshow</t>
  </si>
  <si>
    <t>Soukromí</t>
  </si>
  <si>
    <t>Oznámení/vzkaz/výzva</t>
  </si>
  <si>
    <t>Show/tour</t>
  </si>
  <si>
    <t>Vtip</t>
  </si>
  <si>
    <t>Zvířátka</t>
  </si>
  <si>
    <t>Dárek</t>
  </si>
  <si>
    <t>Zákulisí</t>
  </si>
  <si>
    <t>Citát/rada/postřeh</t>
  </si>
  <si>
    <t>Image/promo</t>
  </si>
  <si>
    <t>Hudební průmysl</t>
  </si>
  <si>
    <t>Článek</t>
  </si>
  <si>
    <t>Plakát</t>
  </si>
  <si>
    <t>tyDi</t>
  </si>
  <si>
    <t>Příspěvek</t>
  </si>
  <si>
    <t>Like</t>
  </si>
  <si>
    <t>Share</t>
  </si>
  <si>
    <t>Fanoušci/dívky</t>
  </si>
  <si>
    <t>Poznámka</t>
  </si>
  <si>
    <t>Radishow</t>
  </si>
  <si>
    <t>ID přííspěvku</t>
  </si>
  <si>
    <t>BT</t>
  </si>
  <si>
    <t>Umek</t>
  </si>
  <si>
    <t>Armin van Buuren</t>
  </si>
  <si>
    <t>Benny Benassi</t>
  </si>
  <si>
    <t>Extrémně neosobní styl komunikace (agentura?)</t>
  </si>
  <si>
    <t>Arnej</t>
  </si>
  <si>
    <t>Justice</t>
  </si>
  <si>
    <t>Kategorie</t>
  </si>
  <si>
    <t>Umek S</t>
  </si>
  <si>
    <t>tyDi L</t>
  </si>
  <si>
    <t>tyDi S</t>
  </si>
  <si>
    <t>BT L</t>
  </si>
  <si>
    <t>BT S</t>
  </si>
  <si>
    <t>Umek L</t>
  </si>
  <si>
    <t>x</t>
  </si>
  <si>
    <t>Alex M.O.R.P.H.</t>
  </si>
  <si>
    <t>Calvin Harris</t>
  </si>
  <si>
    <t>Bingo Players</t>
  </si>
  <si>
    <t>Wolfgang Gartner</t>
  </si>
  <si>
    <t>Zedd</t>
  </si>
  <si>
    <t>Martin Garrix</t>
  </si>
  <si>
    <t>Paul van Dyk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</si>
</sst>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147"/>
    <xf numFmtId="2" fontId="0" fillId="0" borderId="0" xfId="0" applyNumberFormat="1"/>
  </cellXfs>
  <cellStyles count="160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Hypertextový odkaz" xfId="51" builtinId="8" hidden="1"/>
    <cellStyle name="Hypertextový odkaz" xfId="53" builtinId="8" hidden="1"/>
    <cellStyle name="Hypertextový odkaz" xfId="55" builtinId="8" hidden="1"/>
    <cellStyle name="Hypertextový odkaz" xfId="57" builtinId="8" hidden="1"/>
    <cellStyle name="Hypertextový odkaz" xfId="59" builtinId="8" hidden="1"/>
    <cellStyle name="Hypertextový odkaz" xfId="61" builtinId="8" hidden="1"/>
    <cellStyle name="Hypertextový odkaz" xfId="63" builtinId="8" hidden="1"/>
    <cellStyle name="Hypertextový odkaz" xfId="65" builtinId="8" hidden="1"/>
    <cellStyle name="Hypertextový odkaz" xfId="67" builtinId="8" hidden="1"/>
    <cellStyle name="Hypertextový odkaz" xfId="69" builtinId="8" hidden="1"/>
    <cellStyle name="Hypertextový odkaz" xfId="71" builtinId="8" hidden="1"/>
    <cellStyle name="Hypertextový odkaz" xfId="73" builtinId="8" hidden="1"/>
    <cellStyle name="Hypertextový odkaz" xfId="75" builtinId="8" hidden="1"/>
    <cellStyle name="Hypertextový odkaz" xfId="77" builtinId="8" hidden="1"/>
    <cellStyle name="Hypertextový odkaz" xfId="79" builtinId="8" hidden="1"/>
    <cellStyle name="Hypertextový odkaz" xfId="81" builtinId="8" hidden="1"/>
    <cellStyle name="Hypertextový odkaz" xfId="83" builtinId="8" hidden="1"/>
    <cellStyle name="Hypertextový odkaz" xfId="85" builtinId="8" hidden="1"/>
    <cellStyle name="Hypertextový odkaz" xfId="87" builtinId="8" hidden="1"/>
    <cellStyle name="Hypertextový odkaz" xfId="89" builtinId="8" hidden="1"/>
    <cellStyle name="Hypertextový odkaz" xfId="91" builtinId="8" hidden="1"/>
    <cellStyle name="Hypertextový odkaz" xfId="93" builtinId="8" hidden="1"/>
    <cellStyle name="Hypertextový odkaz" xfId="95" builtinId="8" hidden="1"/>
    <cellStyle name="Hypertextový odkaz" xfId="97" builtinId="8" hidden="1"/>
    <cellStyle name="Hypertextový odkaz" xfId="99" builtinId="8" hidden="1"/>
    <cellStyle name="Hypertextový odkaz" xfId="101" builtinId="8" hidden="1"/>
    <cellStyle name="Hypertextový odkaz" xfId="103" builtinId="8" hidden="1"/>
    <cellStyle name="Hypertextový odkaz" xfId="105" builtinId="8" hidden="1"/>
    <cellStyle name="Hypertextový odkaz" xfId="107" builtinId="8" hidden="1"/>
    <cellStyle name="Hypertextový odkaz" xfId="109" builtinId="8" hidden="1"/>
    <cellStyle name="Hypertextový odkaz" xfId="111" builtinId="8" hidden="1"/>
    <cellStyle name="Hypertextový odkaz" xfId="113" builtinId="8" hidden="1"/>
    <cellStyle name="Hypertextový odkaz" xfId="115" builtinId="8" hidden="1"/>
    <cellStyle name="Hypertextový odkaz" xfId="117" builtinId="8" hidden="1"/>
    <cellStyle name="Hypertextový odkaz" xfId="119" builtinId="8" hidden="1"/>
    <cellStyle name="Hypertextový odkaz" xfId="121" builtinId="8" hidden="1"/>
    <cellStyle name="Hypertextový odkaz" xfId="123" builtinId="8" hidden="1"/>
    <cellStyle name="Hypertextový odkaz" xfId="125" builtinId="8" hidden="1"/>
    <cellStyle name="Hypertextový odkaz" xfId="127" builtinId="8" hidden="1"/>
    <cellStyle name="Hypertextový odkaz" xfId="129" builtinId="8" hidden="1"/>
    <cellStyle name="Hypertextový odkaz" xfId="131" builtinId="8" hidden="1"/>
    <cellStyle name="Hypertextový odkaz" xfId="133" builtinId="8" hidden="1"/>
    <cellStyle name="Hypertextový odkaz" xfId="135" builtinId="8" hidden="1"/>
    <cellStyle name="Hypertextový odkaz" xfId="137" builtinId="8" hidden="1"/>
    <cellStyle name="Hypertextový odkaz" xfId="139" builtinId="8" hidden="1"/>
    <cellStyle name="Hypertextový odkaz" xfId="141" builtinId="8" hidden="1"/>
    <cellStyle name="Hypertextový odkaz" xfId="143" builtinId="8" hidden="1"/>
    <cellStyle name="Hypertextový odkaz" xfId="145" builtinId="8" hidden="1"/>
    <cellStyle name="Hypertextový odkaz" xfId="147" builtinId="8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  <cellStyle name="Použitý hypertextový odkaz" xfId="52" builtinId="9" hidden="1"/>
    <cellStyle name="Použitý hypertextový odkaz" xfId="54" builtinId="9" hidden="1"/>
    <cellStyle name="Použitý hypertextový odkaz" xfId="56" builtinId="9" hidden="1"/>
    <cellStyle name="Použitý hypertextový odkaz" xfId="58" builtinId="9" hidden="1"/>
    <cellStyle name="Použitý hypertextový odkaz" xfId="60" builtinId="9" hidden="1"/>
    <cellStyle name="Použitý hypertextový odkaz" xfId="62" builtinId="9" hidden="1"/>
    <cellStyle name="Použitý hypertextový odkaz" xfId="64" builtinId="9" hidden="1"/>
    <cellStyle name="Použitý hypertextový odkaz" xfId="66" builtinId="9" hidden="1"/>
    <cellStyle name="Použitý hypertextový odkaz" xfId="68" builtinId="9" hidden="1"/>
    <cellStyle name="Použitý hypertextový odkaz" xfId="70" builtinId="9" hidden="1"/>
    <cellStyle name="Použitý hypertextový odkaz" xfId="72" builtinId="9" hidden="1"/>
    <cellStyle name="Použitý hypertextový odkaz" xfId="74" builtinId="9" hidden="1"/>
    <cellStyle name="Použitý hypertextový odkaz" xfId="76" builtinId="9" hidden="1"/>
    <cellStyle name="Použitý hypertextový odkaz" xfId="78" builtinId="9" hidden="1"/>
    <cellStyle name="Použitý hypertextový odkaz" xfId="80" builtinId="9" hidden="1"/>
    <cellStyle name="Použitý hypertextový odkaz" xfId="82" builtinId="9" hidden="1"/>
    <cellStyle name="Použitý hypertextový odkaz" xfId="84" builtinId="9" hidden="1"/>
    <cellStyle name="Použitý hypertextový odkaz" xfId="86" builtinId="9" hidden="1"/>
    <cellStyle name="Použitý hypertextový odkaz" xfId="88" builtinId="9" hidden="1"/>
    <cellStyle name="Použitý hypertextový odkaz" xfId="90" builtinId="9" hidden="1"/>
    <cellStyle name="Použitý hypertextový odkaz" xfId="92" builtinId="9" hidden="1"/>
    <cellStyle name="Použitý hypertextový odkaz" xfId="94" builtinId="9" hidden="1"/>
    <cellStyle name="Použitý hypertextový odkaz" xfId="96" builtinId="9" hidden="1"/>
    <cellStyle name="Použitý hypertextový odkaz" xfId="98" builtinId="9" hidden="1"/>
    <cellStyle name="Použitý hypertextový odkaz" xfId="100" builtinId="9" hidden="1"/>
    <cellStyle name="Použitý hypertextový odkaz" xfId="102" builtinId="9" hidden="1"/>
    <cellStyle name="Použitý hypertextový odkaz" xfId="104" builtinId="9" hidden="1"/>
    <cellStyle name="Použitý hypertextový odkaz" xfId="106" builtinId="9" hidden="1"/>
    <cellStyle name="Použitý hypertextový odkaz" xfId="108" builtinId="9" hidden="1"/>
    <cellStyle name="Použitý hypertextový odkaz" xfId="110" builtinId="9" hidden="1"/>
    <cellStyle name="Použitý hypertextový odkaz" xfId="112" builtinId="9" hidden="1"/>
    <cellStyle name="Použitý hypertextový odkaz" xfId="114" builtinId="9" hidden="1"/>
    <cellStyle name="Použitý hypertextový odkaz" xfId="116" builtinId="9" hidden="1"/>
    <cellStyle name="Použitý hypertextový odkaz" xfId="118" builtinId="9" hidden="1"/>
    <cellStyle name="Použitý hypertextový odkaz" xfId="120" builtinId="9" hidden="1"/>
    <cellStyle name="Použitý hypertextový odkaz" xfId="122" builtinId="9" hidden="1"/>
    <cellStyle name="Použitý hypertextový odkaz" xfId="124" builtinId="9" hidden="1"/>
    <cellStyle name="Použitý hypertextový odkaz" xfId="126" builtinId="9" hidden="1"/>
    <cellStyle name="Použitý hypertextový odkaz" xfId="128" builtinId="9" hidden="1"/>
    <cellStyle name="Použitý hypertextový odkaz" xfId="130" builtinId="9" hidden="1"/>
    <cellStyle name="Použitý hypertextový odkaz" xfId="132" builtinId="9" hidden="1"/>
    <cellStyle name="Použitý hypertextový odkaz" xfId="134" builtinId="9" hidden="1"/>
    <cellStyle name="Použitý hypertextový odkaz" xfId="136" builtinId="9" hidden="1"/>
    <cellStyle name="Použitý hypertextový odkaz" xfId="138" builtinId="9" hidden="1"/>
    <cellStyle name="Použitý hypertextový odkaz" xfId="140" builtinId="9" hidden="1"/>
    <cellStyle name="Použitý hypertextový odkaz" xfId="142" builtinId="9" hidden="1"/>
    <cellStyle name="Použitý hypertextový odkaz" xfId="144" builtinId="9" hidden="1"/>
    <cellStyle name="Použitý hypertextový odkaz" xfId="146" builtinId="9" hidden="1"/>
    <cellStyle name="Použitý hypertextový odkaz" xfId="148" builtinId="9" hidden="1"/>
    <cellStyle name="Použitý hypertextový odkaz" xfId="149" builtinId="9" hidden="1"/>
    <cellStyle name="Použitý hypertextový odkaz" xfId="150" builtinId="9" hidden="1"/>
    <cellStyle name="Použitý hypertextový odkaz" xfId="151" builtinId="9" hidden="1"/>
    <cellStyle name="Použitý hypertextový odkaz" xfId="152" builtinId="9" hidden="1"/>
    <cellStyle name="Použitý hypertextový odkaz" xfId="153" builtinId="9" hidden="1"/>
    <cellStyle name="Použitý hypertextový odkaz" xfId="154" builtinId="9" hidden="1"/>
    <cellStyle name="Použitý hypertextový odkaz" xfId="155" builtinId="9" hidden="1"/>
    <cellStyle name="Použitý hypertextový odkaz" xfId="156" builtinId="9" hidden="1"/>
    <cellStyle name="Použitý hypertextový odkaz" xfId="157" builtinId="9" hidden="1"/>
    <cellStyle name="Použitý hypertextový odkaz" xfId="158" builtinId="9" hidden="1"/>
    <cellStyle name="Použitý hypertextový odkaz" xfId="159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topLeftCell="B1" zoomScale="85" zoomScaleNormal="85" workbookViewId="0">
      <selection activeCell="P2" sqref="P2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2" customWidth="1"/>
    <col min="16" max="16" width="16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43</v>
      </c>
      <c r="Q1" s="1" t="s">
        <v>44</v>
      </c>
    </row>
    <row r="2" spans="1:17" x14ac:dyDescent="0.25">
      <c r="A2">
        <v>1</v>
      </c>
      <c r="B2" t="s">
        <v>26</v>
      </c>
      <c r="C2" t="s">
        <v>21</v>
      </c>
      <c r="D2">
        <v>1148</v>
      </c>
      <c r="E2">
        <v>1</v>
      </c>
      <c r="H2" t="s">
        <v>26</v>
      </c>
      <c r="I2" t="s">
        <v>21</v>
      </c>
      <c r="J2" s="4">
        <f>SUM(D2:D4)/3</f>
        <v>829.66666666666663</v>
      </c>
      <c r="K2" s="4">
        <f>SUM(E2:E4)/3</f>
        <v>26</v>
      </c>
      <c r="M2" s="3" t="s">
        <v>21</v>
      </c>
      <c r="N2">
        <v>829.66666666666663</v>
      </c>
      <c r="O2">
        <v>26</v>
      </c>
      <c r="P2">
        <v>1</v>
      </c>
      <c r="Q2">
        <v>1</v>
      </c>
    </row>
    <row r="3" spans="1:17" x14ac:dyDescent="0.25">
      <c r="A3">
        <v>2</v>
      </c>
      <c r="B3" t="s">
        <v>26</v>
      </c>
      <c r="C3" t="s">
        <v>21</v>
      </c>
      <c r="D3">
        <v>620</v>
      </c>
      <c r="E3">
        <v>43</v>
      </c>
      <c r="I3" t="s">
        <v>11</v>
      </c>
      <c r="J3" s="4" t="s">
        <v>48</v>
      </c>
      <c r="K3" s="4" t="s">
        <v>48</v>
      </c>
      <c r="M3" s="3" t="s">
        <v>11</v>
      </c>
      <c r="N3" t="s">
        <v>48</v>
      </c>
      <c r="O3" t="s">
        <v>48</v>
      </c>
    </row>
    <row r="4" spans="1:17" x14ac:dyDescent="0.25">
      <c r="A4">
        <v>3</v>
      </c>
      <c r="B4" t="s">
        <v>26</v>
      </c>
      <c r="C4" t="s">
        <v>21</v>
      </c>
      <c r="D4">
        <v>721</v>
      </c>
      <c r="E4">
        <v>34</v>
      </c>
      <c r="I4" t="s">
        <v>24</v>
      </c>
      <c r="J4" s="4" t="s">
        <v>48</v>
      </c>
      <c r="K4" s="4" t="s">
        <v>48</v>
      </c>
      <c r="M4" s="3" t="s">
        <v>24</v>
      </c>
      <c r="N4" t="s">
        <v>48</v>
      </c>
      <c r="O4" t="s">
        <v>48</v>
      </c>
    </row>
    <row r="5" spans="1:17" x14ac:dyDescent="0.25">
      <c r="A5">
        <v>4</v>
      </c>
      <c r="B5" t="s">
        <v>26</v>
      </c>
      <c r="C5" t="s">
        <v>30</v>
      </c>
      <c r="D5">
        <v>123</v>
      </c>
      <c r="E5">
        <v>0</v>
      </c>
      <c r="I5" t="s">
        <v>19</v>
      </c>
      <c r="J5" s="4" t="s">
        <v>48</v>
      </c>
      <c r="K5" s="4" t="s">
        <v>48</v>
      </c>
      <c r="L5" s="2"/>
      <c r="M5" s="3" t="s">
        <v>19</v>
      </c>
      <c r="N5" t="s">
        <v>48</v>
      </c>
      <c r="O5" t="s">
        <v>48</v>
      </c>
    </row>
    <row r="6" spans="1:17" x14ac:dyDescent="0.25">
      <c r="A6">
        <v>5</v>
      </c>
      <c r="B6" t="s">
        <v>26</v>
      </c>
      <c r="C6" t="s">
        <v>23</v>
      </c>
      <c r="D6">
        <v>388</v>
      </c>
      <c r="E6">
        <v>0</v>
      </c>
      <c r="I6" t="s">
        <v>30</v>
      </c>
      <c r="J6" s="4">
        <v>123</v>
      </c>
      <c r="K6" s="4">
        <v>0</v>
      </c>
      <c r="M6" s="3" t="s">
        <v>30</v>
      </c>
      <c r="N6">
        <v>123</v>
      </c>
      <c r="O6">
        <v>0</v>
      </c>
      <c r="P6">
        <v>10</v>
      </c>
      <c r="Q6">
        <v>10</v>
      </c>
    </row>
    <row r="7" spans="1:17" x14ac:dyDescent="0.25">
      <c r="A7">
        <v>6</v>
      </c>
      <c r="B7" t="s">
        <v>26</v>
      </c>
      <c r="C7" t="s">
        <v>23</v>
      </c>
      <c r="D7">
        <v>213</v>
      </c>
      <c r="E7">
        <v>0</v>
      </c>
      <c r="I7" t="s">
        <v>23</v>
      </c>
      <c r="J7" s="4">
        <f>SUM(D6:D8)/3</f>
        <v>320.66666666666669</v>
      </c>
      <c r="K7" s="4">
        <v>0</v>
      </c>
      <c r="M7" s="3" t="s">
        <v>23</v>
      </c>
      <c r="N7">
        <v>320.66666666666669</v>
      </c>
      <c r="O7">
        <v>0</v>
      </c>
      <c r="P7">
        <v>5</v>
      </c>
      <c r="Q7">
        <v>8</v>
      </c>
    </row>
    <row r="8" spans="1:17" x14ac:dyDescent="0.25">
      <c r="A8">
        <v>7</v>
      </c>
      <c r="B8" t="s">
        <v>26</v>
      </c>
      <c r="C8" t="s">
        <v>23</v>
      </c>
      <c r="D8">
        <v>361</v>
      </c>
      <c r="E8">
        <v>0</v>
      </c>
      <c r="I8" t="s">
        <v>22</v>
      </c>
      <c r="J8" s="4" t="s">
        <v>48</v>
      </c>
      <c r="K8" s="4" t="s">
        <v>48</v>
      </c>
      <c r="M8" s="3" t="s">
        <v>22</v>
      </c>
      <c r="N8" t="s">
        <v>48</v>
      </c>
      <c r="O8" t="s">
        <v>48</v>
      </c>
    </row>
    <row r="9" spans="1:17" x14ac:dyDescent="0.25">
      <c r="A9">
        <v>8</v>
      </c>
      <c r="B9" t="s">
        <v>26</v>
      </c>
      <c r="C9" t="s">
        <v>15</v>
      </c>
      <c r="D9">
        <v>488</v>
      </c>
      <c r="E9">
        <v>12</v>
      </c>
      <c r="I9" t="s">
        <v>15</v>
      </c>
      <c r="J9" s="4">
        <v>488</v>
      </c>
      <c r="K9" s="4">
        <v>12</v>
      </c>
      <c r="M9" s="3" t="s">
        <v>15</v>
      </c>
      <c r="N9">
        <v>488</v>
      </c>
      <c r="O9">
        <v>12</v>
      </c>
      <c r="P9">
        <v>2</v>
      </c>
      <c r="Q9">
        <v>4</v>
      </c>
    </row>
    <row r="10" spans="1:17" x14ac:dyDescent="0.25">
      <c r="A10">
        <v>9</v>
      </c>
      <c r="B10" t="s">
        <v>26</v>
      </c>
      <c r="C10" t="s">
        <v>25</v>
      </c>
      <c r="D10">
        <v>254</v>
      </c>
      <c r="E10">
        <v>3</v>
      </c>
      <c r="I10" t="s">
        <v>25</v>
      </c>
      <c r="J10" s="4">
        <v>254</v>
      </c>
      <c r="K10" s="4">
        <v>3</v>
      </c>
      <c r="M10" s="3" t="s">
        <v>25</v>
      </c>
      <c r="N10">
        <v>254</v>
      </c>
      <c r="O10">
        <v>3</v>
      </c>
      <c r="P10">
        <v>9</v>
      </c>
      <c r="Q10">
        <v>5</v>
      </c>
    </row>
    <row r="11" spans="1:17" x14ac:dyDescent="0.25">
      <c r="A11">
        <v>10</v>
      </c>
      <c r="B11" t="s">
        <v>26</v>
      </c>
      <c r="C11" t="s">
        <v>16</v>
      </c>
      <c r="D11">
        <v>267</v>
      </c>
      <c r="E11">
        <v>0</v>
      </c>
      <c r="I11" t="s">
        <v>32</v>
      </c>
      <c r="J11" s="4" t="s">
        <v>48</v>
      </c>
      <c r="K11" s="4" t="s">
        <v>48</v>
      </c>
      <c r="M11" s="3" t="s">
        <v>32</v>
      </c>
      <c r="N11" t="s">
        <v>48</v>
      </c>
      <c r="O11" t="s">
        <v>48</v>
      </c>
    </row>
    <row r="12" spans="1:17" x14ac:dyDescent="0.25">
      <c r="A12">
        <v>11</v>
      </c>
      <c r="B12" t="s">
        <v>26</v>
      </c>
      <c r="C12" t="s">
        <v>16</v>
      </c>
      <c r="D12">
        <v>488</v>
      </c>
      <c r="E12">
        <v>0</v>
      </c>
      <c r="I12" t="s">
        <v>16</v>
      </c>
      <c r="J12" s="4">
        <f>SUM(D11:D21)/11</f>
        <v>306.18181818181819</v>
      </c>
      <c r="K12" s="4">
        <f>SUM(E11:E21)/11</f>
        <v>1.5454545454545454</v>
      </c>
      <c r="M12" s="3" t="s">
        <v>16</v>
      </c>
      <c r="N12">
        <v>306.18181818181819</v>
      </c>
      <c r="O12">
        <v>1.5454545454545454</v>
      </c>
      <c r="P12">
        <v>7</v>
      </c>
      <c r="Q12">
        <v>6</v>
      </c>
    </row>
    <row r="13" spans="1:17" x14ac:dyDescent="0.25">
      <c r="A13">
        <v>12</v>
      </c>
      <c r="B13" t="s">
        <v>26</v>
      </c>
      <c r="C13" t="s">
        <v>16</v>
      </c>
      <c r="D13">
        <v>443</v>
      </c>
      <c r="E13">
        <v>1</v>
      </c>
      <c r="I13" t="s">
        <v>14</v>
      </c>
      <c r="J13" s="4">
        <f>SUM(D16:D21)/6</f>
        <v>299</v>
      </c>
      <c r="K13" s="4">
        <f>AVERAGE(E16:E21)</f>
        <v>0.66666666666666663</v>
      </c>
      <c r="M13" s="3" t="s">
        <v>14</v>
      </c>
      <c r="N13">
        <v>299</v>
      </c>
      <c r="O13">
        <v>0.66666666666666663</v>
      </c>
      <c r="P13">
        <v>8</v>
      </c>
      <c r="Q13">
        <v>7</v>
      </c>
    </row>
    <row r="14" spans="1:17" x14ac:dyDescent="0.25">
      <c r="A14">
        <v>13</v>
      </c>
      <c r="B14" t="s">
        <v>26</v>
      </c>
      <c r="C14" t="s">
        <v>16</v>
      </c>
      <c r="D14">
        <v>223</v>
      </c>
      <c r="E14">
        <v>12</v>
      </c>
      <c r="I14" t="s">
        <v>12</v>
      </c>
      <c r="J14" s="4" t="s">
        <v>48</v>
      </c>
      <c r="K14" s="4" t="s">
        <v>48</v>
      </c>
      <c r="M14" s="3" t="s">
        <v>12</v>
      </c>
      <c r="N14" t="s">
        <v>48</v>
      </c>
      <c r="O14" t="s">
        <v>48</v>
      </c>
    </row>
    <row r="15" spans="1:17" x14ac:dyDescent="0.25">
      <c r="A15">
        <v>14</v>
      </c>
      <c r="B15" t="s">
        <v>26</v>
      </c>
      <c r="C15" t="s">
        <v>16</v>
      </c>
      <c r="D15">
        <v>153</v>
      </c>
      <c r="E15">
        <v>0</v>
      </c>
      <c r="I15" t="s">
        <v>10</v>
      </c>
      <c r="J15" s="4">
        <f>AVERAGE(D22:D43)</f>
        <v>386.22727272727275</v>
      </c>
      <c r="K15" s="4">
        <f>AVERAGE(E22:E43)</f>
        <v>15.090909090909092</v>
      </c>
      <c r="M15" s="3" t="s">
        <v>10</v>
      </c>
      <c r="N15">
        <v>386.22727272727275</v>
      </c>
      <c r="O15">
        <v>15.090909090909092</v>
      </c>
      <c r="P15">
        <v>3</v>
      </c>
      <c r="Q15">
        <v>3</v>
      </c>
    </row>
    <row r="16" spans="1:17" x14ac:dyDescent="0.25">
      <c r="A16">
        <v>15</v>
      </c>
      <c r="B16" t="s">
        <v>26</v>
      </c>
      <c r="C16" t="s">
        <v>14</v>
      </c>
      <c r="D16">
        <v>302</v>
      </c>
      <c r="E16">
        <v>0</v>
      </c>
      <c r="I16" t="s">
        <v>17</v>
      </c>
      <c r="J16" s="4">
        <f>AVERAGE(D44:D46)</f>
        <v>331.33333333333331</v>
      </c>
      <c r="K16" s="4">
        <f>AVERAGE(E44:E46)</f>
        <v>16.666666666666668</v>
      </c>
      <c r="M16" s="3" t="s">
        <v>17</v>
      </c>
      <c r="N16">
        <v>331.33333333333331</v>
      </c>
      <c r="O16">
        <v>16.666666666666668</v>
      </c>
      <c r="P16">
        <v>4</v>
      </c>
      <c r="Q16">
        <v>2</v>
      </c>
    </row>
    <row r="17" spans="1:17" x14ac:dyDescent="0.25">
      <c r="A17">
        <v>16</v>
      </c>
      <c r="B17" t="s">
        <v>26</v>
      </c>
      <c r="C17" t="s">
        <v>14</v>
      </c>
      <c r="D17">
        <v>280</v>
      </c>
      <c r="E17">
        <v>0</v>
      </c>
      <c r="I17" t="s">
        <v>20</v>
      </c>
      <c r="J17" s="4">
        <f>AVERAGE(D47:D49)</f>
        <v>309.66666666666669</v>
      </c>
      <c r="K17" s="4">
        <f>AVERAGE(E47:E49)</f>
        <v>0</v>
      </c>
      <c r="M17" s="3" t="s">
        <v>20</v>
      </c>
      <c r="N17">
        <v>309.66666666666669</v>
      </c>
      <c r="O17">
        <v>0</v>
      </c>
      <c r="P17">
        <v>6</v>
      </c>
      <c r="Q17">
        <v>9</v>
      </c>
    </row>
    <row r="18" spans="1:17" x14ac:dyDescent="0.25">
      <c r="A18">
        <v>17</v>
      </c>
      <c r="B18" t="s">
        <v>26</v>
      </c>
      <c r="C18" t="s">
        <v>14</v>
      </c>
      <c r="D18">
        <v>174</v>
      </c>
      <c r="E18">
        <v>4</v>
      </c>
      <c r="I18" t="s">
        <v>18</v>
      </c>
      <c r="J18" s="4" t="s">
        <v>48</v>
      </c>
      <c r="K18" s="4" t="s">
        <v>48</v>
      </c>
      <c r="M18" s="3" t="s">
        <v>18</v>
      </c>
      <c r="N18" t="s">
        <v>48</v>
      </c>
      <c r="O18" t="s">
        <v>48</v>
      </c>
    </row>
    <row r="19" spans="1:17" x14ac:dyDescent="0.25">
      <c r="A19">
        <v>18</v>
      </c>
      <c r="B19" t="s">
        <v>26</v>
      </c>
      <c r="C19" t="s">
        <v>14</v>
      </c>
      <c r="D19">
        <v>493</v>
      </c>
      <c r="E19">
        <v>0</v>
      </c>
      <c r="M19" s="3"/>
    </row>
    <row r="20" spans="1:17" x14ac:dyDescent="0.25">
      <c r="A20">
        <v>19</v>
      </c>
      <c r="B20" t="s">
        <v>26</v>
      </c>
      <c r="C20" t="s">
        <v>14</v>
      </c>
      <c r="D20">
        <v>224</v>
      </c>
      <c r="E20">
        <v>0</v>
      </c>
      <c r="G20" s="1"/>
      <c r="H20" s="1"/>
      <c r="I20" s="1"/>
      <c r="J20" s="1"/>
      <c r="K20" s="1"/>
      <c r="L20" s="1"/>
      <c r="M20" s="1"/>
      <c r="N20" s="1"/>
      <c r="O20" s="1"/>
    </row>
    <row r="21" spans="1:17" x14ac:dyDescent="0.25">
      <c r="A21">
        <v>20</v>
      </c>
      <c r="B21" t="s">
        <v>26</v>
      </c>
      <c r="C21" t="s">
        <v>14</v>
      </c>
      <c r="D21">
        <v>321</v>
      </c>
      <c r="E21">
        <v>0</v>
      </c>
      <c r="M21" s="3"/>
    </row>
    <row r="22" spans="1:17" x14ac:dyDescent="0.25">
      <c r="A22">
        <v>21</v>
      </c>
      <c r="B22" t="s">
        <v>26</v>
      </c>
      <c r="C22" t="s">
        <v>10</v>
      </c>
      <c r="D22">
        <v>562</v>
      </c>
      <c r="E22">
        <v>14</v>
      </c>
      <c r="M22" s="3"/>
    </row>
    <row r="23" spans="1:17" x14ac:dyDescent="0.25">
      <c r="A23">
        <v>22</v>
      </c>
      <c r="B23" t="s">
        <v>26</v>
      </c>
      <c r="C23" t="s">
        <v>10</v>
      </c>
      <c r="D23">
        <v>476</v>
      </c>
      <c r="E23">
        <v>3</v>
      </c>
      <c r="M23" s="3"/>
    </row>
    <row r="24" spans="1:17" x14ac:dyDescent="0.25">
      <c r="A24">
        <v>23</v>
      </c>
      <c r="B24" t="s">
        <v>26</v>
      </c>
      <c r="C24" t="s">
        <v>10</v>
      </c>
      <c r="D24">
        <v>350</v>
      </c>
      <c r="E24">
        <v>22</v>
      </c>
      <c r="L24" s="2"/>
      <c r="M24" s="3"/>
    </row>
    <row r="25" spans="1:17" x14ac:dyDescent="0.25">
      <c r="A25">
        <v>24</v>
      </c>
      <c r="B25" t="s">
        <v>26</v>
      </c>
      <c r="C25" t="s">
        <v>10</v>
      </c>
      <c r="D25">
        <v>745</v>
      </c>
      <c r="E25">
        <v>0</v>
      </c>
      <c r="M25" s="3"/>
    </row>
    <row r="26" spans="1:17" x14ac:dyDescent="0.25">
      <c r="A26">
        <v>25</v>
      </c>
      <c r="B26" t="s">
        <v>26</v>
      </c>
      <c r="C26" t="s">
        <v>10</v>
      </c>
      <c r="D26">
        <v>374</v>
      </c>
      <c r="E26">
        <v>15</v>
      </c>
      <c r="M26" s="3"/>
    </row>
    <row r="27" spans="1:17" x14ac:dyDescent="0.25">
      <c r="A27">
        <v>26</v>
      </c>
      <c r="B27" t="s">
        <v>26</v>
      </c>
      <c r="C27" t="s">
        <v>10</v>
      </c>
      <c r="D27">
        <v>323</v>
      </c>
      <c r="E27">
        <v>11</v>
      </c>
      <c r="M27" s="3"/>
    </row>
    <row r="28" spans="1:17" x14ac:dyDescent="0.25">
      <c r="A28">
        <v>27</v>
      </c>
      <c r="B28" t="s">
        <v>26</v>
      </c>
      <c r="C28" t="s">
        <v>10</v>
      </c>
      <c r="D28">
        <v>273</v>
      </c>
      <c r="E28">
        <v>11</v>
      </c>
      <c r="M28" s="3"/>
    </row>
    <row r="29" spans="1:17" x14ac:dyDescent="0.25">
      <c r="A29">
        <v>28</v>
      </c>
      <c r="B29" t="s">
        <v>26</v>
      </c>
      <c r="C29" t="s">
        <v>10</v>
      </c>
      <c r="D29">
        <v>390</v>
      </c>
      <c r="E29">
        <v>23</v>
      </c>
      <c r="M29" s="3"/>
    </row>
    <row r="30" spans="1:17" x14ac:dyDescent="0.25">
      <c r="A30">
        <v>29</v>
      </c>
      <c r="B30" t="s">
        <v>26</v>
      </c>
      <c r="C30" t="s">
        <v>10</v>
      </c>
      <c r="D30">
        <v>501</v>
      </c>
      <c r="E30">
        <v>2</v>
      </c>
      <c r="M30" s="3"/>
    </row>
    <row r="31" spans="1:17" x14ac:dyDescent="0.25">
      <c r="A31">
        <v>30</v>
      </c>
      <c r="B31" t="s">
        <v>26</v>
      </c>
      <c r="C31" t="s">
        <v>10</v>
      </c>
      <c r="D31">
        <v>266</v>
      </c>
      <c r="E31">
        <v>19</v>
      </c>
      <c r="M31" s="3"/>
    </row>
    <row r="32" spans="1:17" x14ac:dyDescent="0.25">
      <c r="A32">
        <v>31</v>
      </c>
      <c r="B32" t="s">
        <v>26</v>
      </c>
      <c r="C32" t="s">
        <v>10</v>
      </c>
      <c r="D32">
        <v>266</v>
      </c>
      <c r="E32">
        <v>1</v>
      </c>
      <c r="M32" s="3"/>
    </row>
    <row r="33" spans="1:15" x14ac:dyDescent="0.25">
      <c r="A33">
        <v>32</v>
      </c>
      <c r="B33" t="s">
        <v>26</v>
      </c>
      <c r="C33" t="s">
        <v>10</v>
      </c>
      <c r="D33">
        <v>324</v>
      </c>
      <c r="E33">
        <v>13</v>
      </c>
      <c r="M33" s="3"/>
    </row>
    <row r="34" spans="1:15" x14ac:dyDescent="0.25">
      <c r="A34">
        <v>33</v>
      </c>
      <c r="B34" t="s">
        <v>26</v>
      </c>
      <c r="C34" t="s">
        <v>10</v>
      </c>
      <c r="D34">
        <v>455</v>
      </c>
      <c r="E34">
        <v>23</v>
      </c>
      <c r="M34" s="3"/>
    </row>
    <row r="35" spans="1:15" x14ac:dyDescent="0.25">
      <c r="A35">
        <v>34</v>
      </c>
      <c r="B35" t="s">
        <v>26</v>
      </c>
      <c r="C35" t="s">
        <v>10</v>
      </c>
      <c r="D35">
        <v>298</v>
      </c>
      <c r="E35">
        <v>21</v>
      </c>
      <c r="M35" s="3"/>
    </row>
    <row r="36" spans="1:15" x14ac:dyDescent="0.25">
      <c r="A36">
        <v>35</v>
      </c>
      <c r="B36" t="s">
        <v>26</v>
      </c>
      <c r="C36" t="s">
        <v>10</v>
      </c>
      <c r="D36">
        <v>449</v>
      </c>
      <c r="E36">
        <v>12</v>
      </c>
      <c r="M36" s="3"/>
    </row>
    <row r="37" spans="1:15" x14ac:dyDescent="0.25">
      <c r="A37">
        <v>36</v>
      </c>
      <c r="B37" t="s">
        <v>26</v>
      </c>
      <c r="C37" t="s">
        <v>10</v>
      </c>
      <c r="D37">
        <v>350</v>
      </c>
      <c r="E37">
        <v>42</v>
      </c>
      <c r="M37" s="3"/>
    </row>
    <row r="38" spans="1:15" x14ac:dyDescent="0.25">
      <c r="A38">
        <v>37</v>
      </c>
      <c r="B38" t="s">
        <v>26</v>
      </c>
      <c r="C38" t="s">
        <v>10</v>
      </c>
      <c r="D38">
        <v>308</v>
      </c>
      <c r="E38">
        <v>2</v>
      </c>
    </row>
    <row r="39" spans="1:15" x14ac:dyDescent="0.25">
      <c r="A39">
        <v>38</v>
      </c>
      <c r="B39" t="s">
        <v>26</v>
      </c>
      <c r="C39" t="s">
        <v>10</v>
      </c>
      <c r="D39">
        <v>244</v>
      </c>
      <c r="E39">
        <v>13</v>
      </c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>
        <v>39</v>
      </c>
      <c r="B40" t="s">
        <v>26</v>
      </c>
      <c r="C40" t="s">
        <v>10</v>
      </c>
      <c r="D40">
        <v>326</v>
      </c>
      <c r="E40">
        <v>44</v>
      </c>
      <c r="M40" s="3"/>
    </row>
    <row r="41" spans="1:15" x14ac:dyDescent="0.25">
      <c r="A41">
        <v>40</v>
      </c>
      <c r="B41" t="s">
        <v>26</v>
      </c>
      <c r="C41" t="s">
        <v>10</v>
      </c>
      <c r="D41">
        <v>383</v>
      </c>
      <c r="E41">
        <v>25</v>
      </c>
      <c r="M41" s="3"/>
    </row>
    <row r="42" spans="1:15" x14ac:dyDescent="0.25">
      <c r="A42">
        <v>41</v>
      </c>
      <c r="B42" t="s">
        <v>26</v>
      </c>
      <c r="C42" t="s">
        <v>10</v>
      </c>
      <c r="D42">
        <v>414</v>
      </c>
      <c r="E42">
        <v>1</v>
      </c>
      <c r="M42" s="3"/>
    </row>
    <row r="43" spans="1:15" x14ac:dyDescent="0.25">
      <c r="A43">
        <v>42</v>
      </c>
      <c r="B43" t="s">
        <v>26</v>
      </c>
      <c r="C43" t="s">
        <v>10</v>
      </c>
      <c r="D43">
        <v>420</v>
      </c>
      <c r="E43">
        <v>15</v>
      </c>
      <c r="L43" s="2"/>
      <c r="M43" s="3"/>
    </row>
    <row r="44" spans="1:15" x14ac:dyDescent="0.25">
      <c r="A44">
        <v>43</v>
      </c>
      <c r="B44" t="s">
        <v>26</v>
      </c>
      <c r="C44" t="s">
        <v>17</v>
      </c>
      <c r="D44">
        <v>262</v>
      </c>
      <c r="E44">
        <v>0</v>
      </c>
      <c r="M44" s="3"/>
    </row>
    <row r="45" spans="1:15" x14ac:dyDescent="0.25">
      <c r="A45">
        <v>44</v>
      </c>
      <c r="B45" t="s">
        <v>26</v>
      </c>
      <c r="C45" t="s">
        <v>17</v>
      </c>
      <c r="D45">
        <v>394</v>
      </c>
      <c r="E45">
        <v>27</v>
      </c>
      <c r="M45" s="3"/>
    </row>
    <row r="46" spans="1:15" x14ac:dyDescent="0.25">
      <c r="A46">
        <v>45</v>
      </c>
      <c r="B46" t="s">
        <v>26</v>
      </c>
      <c r="C46" t="s">
        <v>17</v>
      </c>
      <c r="D46">
        <v>338</v>
      </c>
      <c r="E46">
        <v>23</v>
      </c>
      <c r="M46" s="3"/>
    </row>
    <row r="47" spans="1:15" x14ac:dyDescent="0.25">
      <c r="A47">
        <v>46</v>
      </c>
      <c r="B47" t="s">
        <v>26</v>
      </c>
      <c r="C47" t="s">
        <v>20</v>
      </c>
      <c r="D47">
        <v>212</v>
      </c>
      <c r="E47">
        <v>0</v>
      </c>
      <c r="M47" s="3"/>
    </row>
    <row r="48" spans="1:15" x14ac:dyDescent="0.25">
      <c r="A48">
        <v>47</v>
      </c>
      <c r="B48" t="s">
        <v>26</v>
      </c>
      <c r="C48" t="s">
        <v>20</v>
      </c>
      <c r="D48">
        <v>402</v>
      </c>
      <c r="E48">
        <v>0</v>
      </c>
      <c r="M48" s="3"/>
    </row>
    <row r="49" spans="1:17" x14ac:dyDescent="0.25">
      <c r="A49">
        <v>48</v>
      </c>
      <c r="B49" t="s">
        <v>26</v>
      </c>
      <c r="C49" t="s">
        <v>20</v>
      </c>
      <c r="D49">
        <v>315</v>
      </c>
      <c r="E49">
        <v>0</v>
      </c>
      <c r="M49" s="3"/>
    </row>
    <row r="50" spans="1:17" x14ac:dyDescent="0.25">
      <c r="M50" s="3"/>
    </row>
    <row r="51" spans="1:17" x14ac:dyDescent="0.25">
      <c r="M51" s="3"/>
    </row>
    <row r="52" spans="1:17" x14ac:dyDescent="0.25">
      <c r="M52" s="3"/>
    </row>
    <row r="53" spans="1:17" x14ac:dyDescent="0.25">
      <c r="M53" s="3"/>
    </row>
    <row r="54" spans="1:17" x14ac:dyDescent="0.25">
      <c r="M54" s="3"/>
    </row>
    <row r="55" spans="1:17" x14ac:dyDescent="0.25">
      <c r="M55" s="3"/>
    </row>
    <row r="56" spans="1:17" x14ac:dyDescent="0.25">
      <c r="M56" s="3"/>
    </row>
    <row r="58" spans="1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M59" s="3"/>
    </row>
    <row r="60" spans="1:17" x14ac:dyDescent="0.25">
      <c r="M60" s="3"/>
    </row>
    <row r="61" spans="1:17" x14ac:dyDescent="0.25">
      <c r="M61" s="3"/>
    </row>
    <row r="62" spans="1:17" x14ac:dyDescent="0.25">
      <c r="L62" s="2"/>
      <c r="M62" s="3"/>
    </row>
    <row r="63" spans="1:17" x14ac:dyDescent="0.25">
      <c r="M63" s="3"/>
    </row>
    <row r="64" spans="1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sortState ref="B1:E1">
    <sortCondition ref="B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J2" sqref="J2:K18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45</v>
      </c>
      <c r="Q1" s="1" t="s">
        <v>46</v>
      </c>
    </row>
    <row r="2" spans="1:17" x14ac:dyDescent="0.25">
      <c r="A2">
        <v>53</v>
      </c>
      <c r="B2" t="s">
        <v>34</v>
      </c>
      <c r="C2" t="s">
        <v>24</v>
      </c>
      <c r="D2">
        <v>340</v>
      </c>
      <c r="E2">
        <v>34</v>
      </c>
      <c r="H2" t="s">
        <v>26</v>
      </c>
      <c r="I2" t="s">
        <v>21</v>
      </c>
      <c r="J2" t="s">
        <v>48</v>
      </c>
      <c r="K2" t="s">
        <v>48</v>
      </c>
      <c r="M2" s="3" t="s">
        <v>21</v>
      </c>
      <c r="N2" s="4" t="s">
        <v>48</v>
      </c>
      <c r="O2" s="4" t="s">
        <v>48</v>
      </c>
    </row>
    <row r="3" spans="1:17" x14ac:dyDescent="0.25">
      <c r="A3">
        <v>55</v>
      </c>
      <c r="B3" t="s">
        <v>34</v>
      </c>
      <c r="C3" t="s">
        <v>24</v>
      </c>
      <c r="D3">
        <v>86</v>
      </c>
      <c r="E3">
        <v>1</v>
      </c>
      <c r="I3" t="s">
        <v>11</v>
      </c>
      <c r="J3" t="s">
        <v>48</v>
      </c>
      <c r="K3" t="s">
        <v>48</v>
      </c>
      <c r="M3" s="3" t="s">
        <v>11</v>
      </c>
      <c r="N3" s="4" t="s">
        <v>48</v>
      </c>
      <c r="O3" s="4" t="s">
        <v>48</v>
      </c>
    </row>
    <row r="4" spans="1:17" x14ac:dyDescent="0.25">
      <c r="A4">
        <v>57</v>
      </c>
      <c r="B4" t="s">
        <v>34</v>
      </c>
      <c r="C4" t="s">
        <v>24</v>
      </c>
      <c r="D4">
        <v>72</v>
      </c>
      <c r="E4">
        <v>1</v>
      </c>
      <c r="I4" t="s">
        <v>24</v>
      </c>
      <c r="J4">
        <f>AVERAGE(D2:D4)</f>
        <v>166</v>
      </c>
      <c r="K4">
        <f>AVERAGE(E2:E4)</f>
        <v>12</v>
      </c>
      <c r="M4" s="3" t="s">
        <v>24</v>
      </c>
      <c r="N4" s="4">
        <v>166</v>
      </c>
      <c r="O4" s="4">
        <v>12</v>
      </c>
      <c r="P4">
        <v>4</v>
      </c>
      <c r="Q4">
        <v>3</v>
      </c>
    </row>
    <row r="5" spans="1:17" x14ac:dyDescent="0.25">
      <c r="A5">
        <v>49</v>
      </c>
      <c r="B5" t="s">
        <v>34</v>
      </c>
      <c r="C5" t="s">
        <v>22</v>
      </c>
      <c r="D5">
        <v>939</v>
      </c>
      <c r="E5">
        <v>16</v>
      </c>
      <c r="I5" t="s">
        <v>19</v>
      </c>
      <c r="J5" t="s">
        <v>48</v>
      </c>
      <c r="K5" t="s">
        <v>48</v>
      </c>
      <c r="L5" s="2"/>
      <c r="M5" s="3" t="s">
        <v>19</v>
      </c>
      <c r="N5" s="4" t="s">
        <v>48</v>
      </c>
      <c r="O5" s="4" t="s">
        <v>48</v>
      </c>
    </row>
    <row r="6" spans="1:17" x14ac:dyDescent="0.25">
      <c r="A6">
        <v>50</v>
      </c>
      <c r="B6" t="s">
        <v>34</v>
      </c>
      <c r="C6" t="s">
        <v>16</v>
      </c>
      <c r="D6">
        <v>414</v>
      </c>
      <c r="E6">
        <v>14</v>
      </c>
      <c r="I6" t="s">
        <v>30</v>
      </c>
      <c r="J6" t="s">
        <v>48</v>
      </c>
      <c r="K6" t="s">
        <v>48</v>
      </c>
      <c r="M6" s="3" t="s">
        <v>30</v>
      </c>
      <c r="N6" s="4" t="s">
        <v>48</v>
      </c>
      <c r="O6" s="4" t="s">
        <v>48</v>
      </c>
    </row>
    <row r="7" spans="1:17" x14ac:dyDescent="0.25">
      <c r="A7">
        <v>52</v>
      </c>
      <c r="B7" t="s">
        <v>34</v>
      </c>
      <c r="C7" t="s">
        <v>16</v>
      </c>
      <c r="D7">
        <v>181</v>
      </c>
      <c r="E7">
        <v>0</v>
      </c>
      <c r="I7" t="s">
        <v>23</v>
      </c>
      <c r="J7" t="s">
        <v>48</v>
      </c>
      <c r="K7" t="s">
        <v>48</v>
      </c>
      <c r="M7" s="3" t="s">
        <v>23</v>
      </c>
      <c r="N7" s="4" t="s">
        <v>48</v>
      </c>
      <c r="O7" s="4" t="s">
        <v>48</v>
      </c>
    </row>
    <row r="8" spans="1:17" x14ac:dyDescent="0.25">
      <c r="A8">
        <v>51</v>
      </c>
      <c r="B8" t="s">
        <v>34</v>
      </c>
      <c r="C8" t="s">
        <v>20</v>
      </c>
      <c r="D8">
        <v>1118</v>
      </c>
      <c r="E8">
        <v>18</v>
      </c>
      <c r="I8" t="s">
        <v>22</v>
      </c>
      <c r="J8">
        <f>AVERAGE(D5)</f>
        <v>939</v>
      </c>
      <c r="K8">
        <v>16</v>
      </c>
      <c r="M8" s="3" t="s">
        <v>22</v>
      </c>
      <c r="N8" s="4">
        <v>939</v>
      </c>
      <c r="O8" s="4">
        <v>16</v>
      </c>
      <c r="P8">
        <v>1</v>
      </c>
      <c r="Q8">
        <v>1</v>
      </c>
    </row>
    <row r="9" spans="1:17" x14ac:dyDescent="0.25">
      <c r="A9">
        <v>54</v>
      </c>
      <c r="B9" t="s">
        <v>34</v>
      </c>
      <c r="C9" t="s">
        <v>20</v>
      </c>
      <c r="D9">
        <v>575</v>
      </c>
      <c r="E9">
        <v>2</v>
      </c>
      <c r="I9" t="s">
        <v>15</v>
      </c>
      <c r="J9" t="s">
        <v>48</v>
      </c>
      <c r="K9" t="s">
        <v>48</v>
      </c>
      <c r="M9" s="3" t="s">
        <v>15</v>
      </c>
      <c r="N9" s="4" t="s">
        <v>48</v>
      </c>
      <c r="O9" s="4" t="s">
        <v>48</v>
      </c>
    </row>
    <row r="10" spans="1:17" x14ac:dyDescent="0.25">
      <c r="A10">
        <v>56</v>
      </c>
      <c r="B10" t="s">
        <v>34</v>
      </c>
      <c r="C10" t="s">
        <v>20</v>
      </c>
      <c r="D10">
        <v>1007</v>
      </c>
      <c r="E10">
        <v>27</v>
      </c>
      <c r="I10" t="s">
        <v>25</v>
      </c>
      <c r="J10" t="s">
        <v>48</v>
      </c>
      <c r="K10" t="s">
        <v>48</v>
      </c>
      <c r="M10" s="3" t="s">
        <v>25</v>
      </c>
      <c r="N10" s="4" t="s">
        <v>48</v>
      </c>
      <c r="O10" s="4" t="s">
        <v>48</v>
      </c>
    </row>
    <row r="11" spans="1:17" x14ac:dyDescent="0.25">
      <c r="I11" t="s">
        <v>32</v>
      </c>
      <c r="J11" t="s">
        <v>48</v>
      </c>
      <c r="K11" t="s">
        <v>48</v>
      </c>
      <c r="M11" s="3" t="s">
        <v>32</v>
      </c>
      <c r="N11" s="4" t="s">
        <v>48</v>
      </c>
      <c r="O11" s="4" t="s">
        <v>48</v>
      </c>
    </row>
    <row r="12" spans="1:17" x14ac:dyDescent="0.25">
      <c r="I12" t="s">
        <v>16</v>
      </c>
      <c r="J12">
        <f>AVERAGE(D6:D7)</f>
        <v>297.5</v>
      </c>
      <c r="K12">
        <f>AVERAGE(E6:E7)</f>
        <v>7</v>
      </c>
      <c r="M12" s="3" t="s">
        <v>16</v>
      </c>
      <c r="N12" s="4">
        <v>297.5</v>
      </c>
      <c r="O12" s="4">
        <v>7</v>
      </c>
      <c r="P12">
        <v>3</v>
      </c>
      <c r="Q12">
        <v>4</v>
      </c>
    </row>
    <row r="13" spans="1:17" x14ac:dyDescent="0.25">
      <c r="I13" t="s">
        <v>14</v>
      </c>
      <c r="J13" t="s">
        <v>48</v>
      </c>
      <c r="K13" t="s">
        <v>48</v>
      </c>
      <c r="M13" s="3" t="s">
        <v>14</v>
      </c>
      <c r="N13" s="4" t="s">
        <v>48</v>
      </c>
      <c r="O13" s="4" t="s">
        <v>48</v>
      </c>
    </row>
    <row r="14" spans="1:17" x14ac:dyDescent="0.25">
      <c r="I14" t="s">
        <v>12</v>
      </c>
      <c r="J14" t="s">
        <v>48</v>
      </c>
      <c r="K14" t="s">
        <v>48</v>
      </c>
      <c r="M14" s="3" t="s">
        <v>12</v>
      </c>
      <c r="N14" s="4" t="s">
        <v>48</v>
      </c>
      <c r="O14" s="4" t="s">
        <v>48</v>
      </c>
    </row>
    <row r="15" spans="1:17" x14ac:dyDescent="0.25">
      <c r="I15" t="s">
        <v>10</v>
      </c>
      <c r="J15" t="s">
        <v>48</v>
      </c>
      <c r="K15" t="s">
        <v>48</v>
      </c>
      <c r="M15" s="3" t="s">
        <v>10</v>
      </c>
      <c r="N15" s="4" t="s">
        <v>48</v>
      </c>
      <c r="O15" s="4" t="s">
        <v>48</v>
      </c>
    </row>
    <row r="16" spans="1:17" x14ac:dyDescent="0.25">
      <c r="I16" t="s">
        <v>17</v>
      </c>
      <c r="J16" t="s">
        <v>48</v>
      </c>
      <c r="K16" t="s">
        <v>48</v>
      </c>
      <c r="M16" s="3" t="s">
        <v>17</v>
      </c>
      <c r="N16" s="4" t="s">
        <v>48</v>
      </c>
      <c r="O16" s="4" t="s">
        <v>48</v>
      </c>
    </row>
    <row r="17" spans="7:17" x14ac:dyDescent="0.25">
      <c r="I17" t="s">
        <v>20</v>
      </c>
      <c r="J17">
        <f>AVERAGE(D8:D10)</f>
        <v>900</v>
      </c>
      <c r="K17">
        <f>AVERAGE(E8:E10)</f>
        <v>15.666666666666666</v>
      </c>
      <c r="M17" s="3" t="s">
        <v>20</v>
      </c>
      <c r="N17" s="4">
        <v>900</v>
      </c>
      <c r="O17" s="4">
        <v>15.666666666666666</v>
      </c>
      <c r="P17">
        <v>2</v>
      </c>
      <c r="Q17">
        <v>2</v>
      </c>
    </row>
    <row r="18" spans="7:17" x14ac:dyDescent="0.25">
      <c r="I18" t="s">
        <v>18</v>
      </c>
      <c r="J18" t="s">
        <v>48</v>
      </c>
      <c r="K18" t="s">
        <v>48</v>
      </c>
      <c r="M18" s="3" t="s">
        <v>18</v>
      </c>
      <c r="N18" s="4" t="s">
        <v>48</v>
      </c>
      <c r="O18" s="4" t="s">
        <v>48</v>
      </c>
    </row>
    <row r="19" spans="7:17" x14ac:dyDescent="0.25">
      <c r="M19" s="3"/>
    </row>
    <row r="20" spans="7:17" x14ac:dyDescent="0.25">
      <c r="G20" s="1"/>
      <c r="H20" s="1"/>
      <c r="I20" s="1"/>
      <c r="J20" s="1"/>
      <c r="K20" s="1"/>
      <c r="L20" s="1"/>
      <c r="M20" s="1"/>
      <c r="N20" s="1"/>
      <c r="O20" s="1"/>
    </row>
    <row r="21" spans="7:17" x14ac:dyDescent="0.25">
      <c r="M21" s="3"/>
    </row>
    <row r="22" spans="7:17" x14ac:dyDescent="0.25">
      <c r="M22" s="3"/>
    </row>
    <row r="23" spans="7:17" x14ac:dyDescent="0.25">
      <c r="M23" s="3"/>
    </row>
    <row r="24" spans="7:17" x14ac:dyDescent="0.25">
      <c r="L24" s="2"/>
      <c r="M24" s="3"/>
    </row>
    <row r="25" spans="7:17" x14ac:dyDescent="0.25">
      <c r="M25" s="3"/>
    </row>
    <row r="26" spans="7:17" x14ac:dyDescent="0.25">
      <c r="M26" s="3"/>
    </row>
    <row r="27" spans="7:17" x14ac:dyDescent="0.25">
      <c r="M27" s="3"/>
    </row>
    <row r="28" spans="7:17" x14ac:dyDescent="0.25">
      <c r="M28" s="3"/>
    </row>
    <row r="29" spans="7:17" x14ac:dyDescent="0.25">
      <c r="M29" s="3"/>
    </row>
    <row r="30" spans="7:17" x14ac:dyDescent="0.25">
      <c r="M30" s="3"/>
    </row>
    <row r="31" spans="7:17" x14ac:dyDescent="0.25">
      <c r="M31" s="3"/>
    </row>
    <row r="32" spans="7:17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topLeftCell="C1" zoomScale="85" zoomScaleNormal="85" workbookViewId="0">
      <selection activeCell="J2" sqref="J2:K18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47</v>
      </c>
      <c r="Q1" s="1" t="s">
        <v>42</v>
      </c>
    </row>
    <row r="2" spans="1:17" x14ac:dyDescent="0.25">
      <c r="A2">
        <v>82</v>
      </c>
      <c r="B2" t="s">
        <v>35</v>
      </c>
      <c r="C2" t="s">
        <v>11</v>
      </c>
      <c r="D2">
        <v>289</v>
      </c>
      <c r="E2">
        <v>7</v>
      </c>
      <c r="H2" t="s">
        <v>26</v>
      </c>
      <c r="I2" t="s">
        <v>21</v>
      </c>
      <c r="J2" t="s">
        <v>48</v>
      </c>
      <c r="K2" t="s">
        <v>48</v>
      </c>
      <c r="M2" s="3" t="s">
        <v>21</v>
      </c>
      <c r="N2" t="s">
        <v>48</v>
      </c>
      <c r="O2" t="s">
        <v>48</v>
      </c>
    </row>
    <row r="3" spans="1:17" x14ac:dyDescent="0.25">
      <c r="A3">
        <v>66</v>
      </c>
      <c r="B3" t="s">
        <v>35</v>
      </c>
      <c r="C3" t="s">
        <v>24</v>
      </c>
      <c r="D3">
        <v>307</v>
      </c>
      <c r="E3">
        <v>11</v>
      </c>
      <c r="I3" t="s">
        <v>11</v>
      </c>
      <c r="J3">
        <v>289</v>
      </c>
      <c r="K3">
        <v>7</v>
      </c>
      <c r="M3" s="3" t="s">
        <v>11</v>
      </c>
      <c r="N3">
        <v>289</v>
      </c>
      <c r="O3">
        <v>7</v>
      </c>
      <c r="P3">
        <v>9</v>
      </c>
      <c r="Q3">
        <v>10</v>
      </c>
    </row>
    <row r="4" spans="1:17" x14ac:dyDescent="0.25">
      <c r="A4">
        <v>71</v>
      </c>
      <c r="B4" t="s">
        <v>35</v>
      </c>
      <c r="C4" t="s">
        <v>19</v>
      </c>
      <c r="D4">
        <v>73</v>
      </c>
      <c r="E4">
        <v>33</v>
      </c>
      <c r="I4" t="s">
        <v>24</v>
      </c>
      <c r="J4">
        <v>307</v>
      </c>
      <c r="K4">
        <v>11</v>
      </c>
      <c r="M4" s="3" t="s">
        <v>24</v>
      </c>
      <c r="N4">
        <v>307</v>
      </c>
      <c r="O4">
        <v>11</v>
      </c>
      <c r="P4">
        <v>8</v>
      </c>
      <c r="Q4">
        <v>9</v>
      </c>
    </row>
    <row r="5" spans="1:17" x14ac:dyDescent="0.25">
      <c r="A5">
        <v>58</v>
      </c>
      <c r="B5" t="s">
        <v>35</v>
      </c>
      <c r="C5" t="s">
        <v>23</v>
      </c>
      <c r="D5">
        <v>461</v>
      </c>
      <c r="E5">
        <v>53</v>
      </c>
      <c r="I5" t="s">
        <v>19</v>
      </c>
      <c r="J5">
        <v>73</v>
      </c>
      <c r="K5">
        <v>33</v>
      </c>
      <c r="L5" s="2"/>
      <c r="M5" s="3" t="s">
        <v>19</v>
      </c>
      <c r="N5">
        <v>73</v>
      </c>
      <c r="O5">
        <v>33</v>
      </c>
      <c r="P5">
        <v>11</v>
      </c>
      <c r="Q5">
        <v>4</v>
      </c>
    </row>
    <row r="6" spans="1:17" x14ac:dyDescent="0.25">
      <c r="A6">
        <v>93</v>
      </c>
      <c r="B6" t="s">
        <v>35</v>
      </c>
      <c r="C6" t="s">
        <v>22</v>
      </c>
      <c r="D6">
        <v>312</v>
      </c>
      <c r="E6">
        <v>1</v>
      </c>
      <c r="I6" t="s">
        <v>30</v>
      </c>
      <c r="J6" t="s">
        <v>48</v>
      </c>
      <c r="K6" t="s">
        <v>48</v>
      </c>
      <c r="M6" s="3" t="s">
        <v>30</v>
      </c>
      <c r="N6" t="s">
        <v>48</v>
      </c>
      <c r="O6" t="s">
        <v>48</v>
      </c>
    </row>
    <row r="7" spans="1:17" x14ac:dyDescent="0.25">
      <c r="A7">
        <v>62</v>
      </c>
      <c r="B7" t="s">
        <v>35</v>
      </c>
      <c r="C7" t="s">
        <v>25</v>
      </c>
      <c r="D7">
        <v>461</v>
      </c>
      <c r="E7">
        <v>12</v>
      </c>
      <c r="I7" t="s">
        <v>23</v>
      </c>
      <c r="J7">
        <v>461</v>
      </c>
      <c r="K7">
        <v>53</v>
      </c>
      <c r="M7" s="3" t="s">
        <v>23</v>
      </c>
      <c r="N7">
        <v>461</v>
      </c>
      <c r="O7">
        <v>53</v>
      </c>
      <c r="P7">
        <v>5</v>
      </c>
      <c r="Q7">
        <v>3</v>
      </c>
    </row>
    <row r="8" spans="1:17" x14ac:dyDescent="0.25">
      <c r="A8">
        <v>70</v>
      </c>
      <c r="B8" t="s">
        <v>35</v>
      </c>
      <c r="C8" t="s">
        <v>13</v>
      </c>
      <c r="D8">
        <v>223</v>
      </c>
      <c r="E8">
        <v>25</v>
      </c>
      <c r="I8" t="s">
        <v>22</v>
      </c>
      <c r="J8">
        <v>312</v>
      </c>
      <c r="K8">
        <v>1</v>
      </c>
      <c r="M8" s="3" t="s">
        <v>22</v>
      </c>
      <c r="N8">
        <v>312</v>
      </c>
      <c r="O8">
        <v>1</v>
      </c>
      <c r="P8">
        <v>7</v>
      </c>
      <c r="Q8">
        <v>11</v>
      </c>
    </row>
    <row r="9" spans="1:17" x14ac:dyDescent="0.25">
      <c r="A9">
        <v>74</v>
      </c>
      <c r="B9" t="s">
        <v>35</v>
      </c>
      <c r="C9" t="s">
        <v>13</v>
      </c>
      <c r="D9">
        <v>245</v>
      </c>
      <c r="E9">
        <v>30</v>
      </c>
      <c r="I9" t="s">
        <v>15</v>
      </c>
      <c r="J9" t="s">
        <v>48</v>
      </c>
      <c r="K9" t="s">
        <v>48</v>
      </c>
      <c r="M9" s="3" t="s">
        <v>15</v>
      </c>
      <c r="N9" t="s">
        <v>48</v>
      </c>
      <c r="O9" t="s">
        <v>48</v>
      </c>
    </row>
    <row r="10" spans="1:17" x14ac:dyDescent="0.25">
      <c r="A10">
        <v>84</v>
      </c>
      <c r="B10" t="s">
        <v>35</v>
      </c>
      <c r="C10" t="s">
        <v>13</v>
      </c>
      <c r="D10">
        <v>282</v>
      </c>
      <c r="E10">
        <v>30</v>
      </c>
      <c r="I10" t="s">
        <v>25</v>
      </c>
      <c r="J10">
        <v>461</v>
      </c>
      <c r="K10">
        <v>12</v>
      </c>
      <c r="M10" s="3" t="s">
        <v>25</v>
      </c>
      <c r="N10">
        <v>461</v>
      </c>
      <c r="O10">
        <v>12</v>
      </c>
      <c r="P10">
        <v>6</v>
      </c>
      <c r="Q10">
        <v>8</v>
      </c>
    </row>
    <row r="11" spans="1:17" x14ac:dyDescent="0.25">
      <c r="A11">
        <v>59</v>
      </c>
      <c r="B11" t="s">
        <v>35</v>
      </c>
      <c r="C11" t="s">
        <v>16</v>
      </c>
      <c r="D11">
        <v>595</v>
      </c>
      <c r="E11">
        <v>2</v>
      </c>
      <c r="I11" t="s">
        <v>32</v>
      </c>
      <c r="J11">
        <f>AVERAGE(D8:D10)</f>
        <v>250</v>
      </c>
      <c r="K11">
        <f>AVERAGE(E8:E10)</f>
        <v>28.333333333333332</v>
      </c>
      <c r="M11" s="3" t="s">
        <v>32</v>
      </c>
      <c r="N11">
        <v>250</v>
      </c>
      <c r="O11">
        <v>28.333333333333332</v>
      </c>
      <c r="P11">
        <v>10</v>
      </c>
      <c r="Q11">
        <v>5</v>
      </c>
    </row>
    <row r="12" spans="1:17" x14ac:dyDescent="0.25">
      <c r="A12">
        <v>60</v>
      </c>
      <c r="B12" t="s">
        <v>35</v>
      </c>
      <c r="C12" t="s">
        <v>16</v>
      </c>
      <c r="D12">
        <v>711</v>
      </c>
      <c r="E12">
        <v>3</v>
      </c>
      <c r="I12" t="s">
        <v>16</v>
      </c>
      <c r="J12">
        <f>AVERAGE(D11:D22)</f>
        <v>829.91666666666663</v>
      </c>
      <c r="K12">
        <f>AVERAGE(E11:E22)</f>
        <v>13.333333333333334</v>
      </c>
      <c r="M12" s="3" t="s">
        <v>16</v>
      </c>
      <c r="N12">
        <v>829.91666666666663</v>
      </c>
      <c r="O12">
        <v>13.333333333333334</v>
      </c>
      <c r="P12">
        <v>2</v>
      </c>
      <c r="Q12">
        <v>7</v>
      </c>
    </row>
    <row r="13" spans="1:17" x14ac:dyDescent="0.25">
      <c r="A13">
        <v>63</v>
      </c>
      <c r="B13" t="s">
        <v>35</v>
      </c>
      <c r="C13" t="s">
        <v>16</v>
      </c>
      <c r="D13">
        <v>2089</v>
      </c>
      <c r="E13">
        <v>2</v>
      </c>
      <c r="I13" t="s">
        <v>14</v>
      </c>
      <c r="J13">
        <f>AVERAGE(D23:D26)</f>
        <v>723.5</v>
      </c>
      <c r="K13">
        <f>AVERAGE(E23:E26)</f>
        <v>15</v>
      </c>
      <c r="M13" s="3" t="s">
        <v>14</v>
      </c>
      <c r="N13">
        <v>723.5</v>
      </c>
      <c r="O13">
        <v>15</v>
      </c>
      <c r="P13">
        <v>3</v>
      </c>
      <c r="Q13">
        <v>6</v>
      </c>
    </row>
    <row r="14" spans="1:17" x14ac:dyDescent="0.25">
      <c r="A14">
        <v>64</v>
      </c>
      <c r="B14" t="s">
        <v>35</v>
      </c>
      <c r="C14" t="s">
        <v>16</v>
      </c>
      <c r="D14">
        <v>719</v>
      </c>
      <c r="E14">
        <v>23</v>
      </c>
      <c r="I14" t="s">
        <v>12</v>
      </c>
      <c r="J14" t="s">
        <v>48</v>
      </c>
      <c r="K14" t="s">
        <v>48</v>
      </c>
      <c r="M14" s="3" t="s">
        <v>12</v>
      </c>
      <c r="N14" t="s">
        <v>48</v>
      </c>
      <c r="O14" t="s">
        <v>48</v>
      </c>
    </row>
    <row r="15" spans="1:17" x14ac:dyDescent="0.25">
      <c r="A15">
        <v>73</v>
      </c>
      <c r="B15" t="s">
        <v>35</v>
      </c>
      <c r="C15" t="s">
        <v>16</v>
      </c>
      <c r="D15">
        <v>806</v>
      </c>
      <c r="E15">
        <v>5</v>
      </c>
      <c r="I15" t="s">
        <v>10</v>
      </c>
      <c r="J15">
        <f>AVERAGE(D27:D36)</f>
        <v>591.9</v>
      </c>
      <c r="K15">
        <f>AVERAGE(E27:E36)</f>
        <v>57</v>
      </c>
      <c r="M15" s="3" t="s">
        <v>10</v>
      </c>
      <c r="N15">
        <v>591.9</v>
      </c>
      <c r="O15">
        <v>57</v>
      </c>
      <c r="P15">
        <v>4</v>
      </c>
      <c r="Q15">
        <v>2</v>
      </c>
    </row>
    <row r="16" spans="1:17" x14ac:dyDescent="0.25">
      <c r="A16">
        <v>78</v>
      </c>
      <c r="B16" t="s">
        <v>35</v>
      </c>
      <c r="C16" t="s">
        <v>16</v>
      </c>
      <c r="D16">
        <v>730</v>
      </c>
      <c r="E16">
        <v>3</v>
      </c>
      <c r="I16" t="s">
        <v>17</v>
      </c>
      <c r="J16">
        <v>1141</v>
      </c>
      <c r="K16">
        <v>73</v>
      </c>
      <c r="M16" s="3" t="s">
        <v>17</v>
      </c>
      <c r="N16">
        <v>1141</v>
      </c>
      <c r="O16">
        <v>73</v>
      </c>
      <c r="P16">
        <v>1</v>
      </c>
      <c r="Q16">
        <v>1</v>
      </c>
    </row>
    <row r="17" spans="1:15" x14ac:dyDescent="0.25">
      <c r="A17">
        <v>79</v>
      </c>
      <c r="B17" t="s">
        <v>35</v>
      </c>
      <c r="C17" t="s">
        <v>16</v>
      </c>
      <c r="D17">
        <v>188</v>
      </c>
      <c r="E17">
        <v>1</v>
      </c>
      <c r="I17" t="s">
        <v>20</v>
      </c>
      <c r="M17" s="3" t="s">
        <v>20</v>
      </c>
    </row>
    <row r="18" spans="1:15" x14ac:dyDescent="0.25">
      <c r="A18">
        <v>80</v>
      </c>
      <c r="B18" t="s">
        <v>35</v>
      </c>
      <c r="C18" t="s">
        <v>16</v>
      </c>
      <c r="D18">
        <v>777</v>
      </c>
      <c r="E18">
        <v>22</v>
      </c>
      <c r="I18" t="s">
        <v>18</v>
      </c>
      <c r="M18" s="3" t="s">
        <v>18</v>
      </c>
    </row>
    <row r="19" spans="1:15" x14ac:dyDescent="0.25">
      <c r="A19">
        <v>85</v>
      </c>
      <c r="B19" t="s">
        <v>35</v>
      </c>
      <c r="C19" t="s">
        <v>16</v>
      </c>
      <c r="D19">
        <v>1105</v>
      </c>
      <c r="E19">
        <v>17</v>
      </c>
      <c r="M19" s="3"/>
    </row>
    <row r="20" spans="1:15" x14ac:dyDescent="0.25">
      <c r="A20">
        <v>86</v>
      </c>
      <c r="B20" t="s">
        <v>35</v>
      </c>
      <c r="C20" t="s">
        <v>16</v>
      </c>
      <c r="D20">
        <v>507</v>
      </c>
      <c r="E20">
        <v>5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>
        <v>87</v>
      </c>
      <c r="B21" t="s">
        <v>35</v>
      </c>
      <c r="C21" t="s">
        <v>16</v>
      </c>
      <c r="D21">
        <v>854</v>
      </c>
      <c r="E21">
        <v>47</v>
      </c>
      <c r="M21" s="3"/>
    </row>
    <row r="22" spans="1:15" x14ac:dyDescent="0.25">
      <c r="A22">
        <v>91</v>
      </c>
      <c r="B22" t="s">
        <v>35</v>
      </c>
      <c r="C22" t="s">
        <v>16</v>
      </c>
      <c r="D22">
        <v>878</v>
      </c>
      <c r="E22">
        <v>30</v>
      </c>
      <c r="M22" s="3"/>
    </row>
    <row r="23" spans="1:15" x14ac:dyDescent="0.25">
      <c r="A23">
        <v>61</v>
      </c>
      <c r="B23" t="s">
        <v>35</v>
      </c>
      <c r="C23" t="s">
        <v>14</v>
      </c>
      <c r="D23">
        <v>984</v>
      </c>
      <c r="E23">
        <v>25</v>
      </c>
      <c r="M23" s="3"/>
    </row>
    <row r="24" spans="1:15" x14ac:dyDescent="0.25">
      <c r="A24">
        <v>65</v>
      </c>
      <c r="B24" t="s">
        <v>35</v>
      </c>
      <c r="C24" t="s">
        <v>14</v>
      </c>
      <c r="D24">
        <v>575</v>
      </c>
      <c r="E24">
        <v>0</v>
      </c>
      <c r="L24" s="2"/>
      <c r="M24" s="3"/>
    </row>
    <row r="25" spans="1:15" x14ac:dyDescent="0.25">
      <c r="A25">
        <v>69</v>
      </c>
      <c r="B25" t="s">
        <v>35</v>
      </c>
      <c r="C25" t="s">
        <v>14</v>
      </c>
      <c r="D25">
        <v>828</v>
      </c>
      <c r="E25">
        <v>32</v>
      </c>
      <c r="M25" s="3"/>
    </row>
    <row r="26" spans="1:15" x14ac:dyDescent="0.25">
      <c r="A26">
        <v>88</v>
      </c>
      <c r="B26" t="s">
        <v>35</v>
      </c>
      <c r="C26" t="s">
        <v>14</v>
      </c>
      <c r="D26">
        <v>507</v>
      </c>
      <c r="E26">
        <v>3</v>
      </c>
      <c r="M26" s="3"/>
    </row>
    <row r="27" spans="1:15" x14ac:dyDescent="0.25">
      <c r="A27">
        <v>67</v>
      </c>
      <c r="B27" t="s">
        <v>35</v>
      </c>
      <c r="C27" t="s">
        <v>10</v>
      </c>
      <c r="D27">
        <v>549</v>
      </c>
      <c r="E27">
        <v>41</v>
      </c>
      <c r="M27" s="3"/>
    </row>
    <row r="28" spans="1:15" x14ac:dyDescent="0.25">
      <c r="A28">
        <v>68</v>
      </c>
      <c r="B28" t="s">
        <v>35</v>
      </c>
      <c r="C28" t="s">
        <v>10</v>
      </c>
      <c r="D28">
        <v>377</v>
      </c>
      <c r="E28">
        <v>37</v>
      </c>
      <c r="M28" s="3"/>
    </row>
    <row r="29" spans="1:15" x14ac:dyDescent="0.25">
      <c r="A29">
        <v>72</v>
      </c>
      <c r="B29" t="s">
        <v>35</v>
      </c>
      <c r="C29" t="s">
        <v>10</v>
      </c>
      <c r="D29">
        <v>324</v>
      </c>
      <c r="E29">
        <v>23</v>
      </c>
      <c r="M29" s="3"/>
    </row>
    <row r="30" spans="1:15" x14ac:dyDescent="0.25">
      <c r="A30">
        <v>75</v>
      </c>
      <c r="B30" t="s">
        <v>35</v>
      </c>
      <c r="C30" t="s">
        <v>10</v>
      </c>
      <c r="D30">
        <v>340</v>
      </c>
      <c r="E30">
        <v>45</v>
      </c>
      <c r="M30" s="3"/>
    </row>
    <row r="31" spans="1:15" x14ac:dyDescent="0.25">
      <c r="A31">
        <v>77</v>
      </c>
      <c r="B31" t="s">
        <v>35</v>
      </c>
      <c r="C31" t="s">
        <v>10</v>
      </c>
      <c r="D31">
        <v>352</v>
      </c>
      <c r="E31">
        <v>46</v>
      </c>
      <c r="M31" s="3"/>
    </row>
    <row r="32" spans="1:15" x14ac:dyDescent="0.25">
      <c r="A32">
        <v>81</v>
      </c>
      <c r="B32" t="s">
        <v>35</v>
      </c>
      <c r="C32" t="s">
        <v>10</v>
      </c>
      <c r="D32">
        <v>1696</v>
      </c>
      <c r="E32">
        <v>163</v>
      </c>
      <c r="M32" s="3"/>
    </row>
    <row r="33" spans="1:15" x14ac:dyDescent="0.25">
      <c r="A33">
        <v>83</v>
      </c>
      <c r="B33" t="s">
        <v>35</v>
      </c>
      <c r="C33" t="s">
        <v>10</v>
      </c>
      <c r="D33">
        <v>350</v>
      </c>
      <c r="E33">
        <v>37</v>
      </c>
      <c r="M33" s="3"/>
    </row>
    <row r="34" spans="1:15" x14ac:dyDescent="0.25">
      <c r="A34">
        <v>89</v>
      </c>
      <c r="B34" t="s">
        <v>35</v>
      </c>
      <c r="C34" t="s">
        <v>10</v>
      </c>
      <c r="D34">
        <v>601</v>
      </c>
      <c r="E34">
        <v>77</v>
      </c>
      <c r="M34" s="3"/>
    </row>
    <row r="35" spans="1:15" x14ac:dyDescent="0.25">
      <c r="A35">
        <v>90</v>
      </c>
      <c r="B35" t="s">
        <v>35</v>
      </c>
      <c r="C35" t="s">
        <v>10</v>
      </c>
      <c r="D35">
        <v>250</v>
      </c>
      <c r="E35">
        <v>12</v>
      </c>
      <c r="M35" s="3"/>
    </row>
    <row r="36" spans="1:15" x14ac:dyDescent="0.25">
      <c r="A36">
        <v>92</v>
      </c>
      <c r="B36" t="s">
        <v>35</v>
      </c>
      <c r="C36" t="s">
        <v>10</v>
      </c>
      <c r="D36">
        <v>1080</v>
      </c>
      <c r="E36">
        <v>89</v>
      </c>
      <c r="M36" s="3"/>
    </row>
    <row r="37" spans="1:15" x14ac:dyDescent="0.25">
      <c r="A37">
        <v>76</v>
      </c>
      <c r="B37" t="s">
        <v>35</v>
      </c>
      <c r="C37" t="s">
        <v>17</v>
      </c>
      <c r="D37">
        <v>1141</v>
      </c>
      <c r="E37">
        <v>73</v>
      </c>
      <c r="M37" s="3"/>
    </row>
    <row r="39" spans="1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M40" s="3"/>
    </row>
    <row r="41" spans="1:15" x14ac:dyDescent="0.25">
      <c r="M41" s="3"/>
    </row>
    <row r="42" spans="1:15" x14ac:dyDescent="0.25">
      <c r="M42" s="3"/>
    </row>
    <row r="43" spans="1:15" x14ac:dyDescent="0.25">
      <c r="L43" s="2"/>
      <c r="M43" s="3"/>
    </row>
    <row r="44" spans="1:15" x14ac:dyDescent="0.25">
      <c r="M44" s="3"/>
    </row>
    <row r="45" spans="1:15" x14ac:dyDescent="0.25">
      <c r="M45" s="3"/>
    </row>
    <row r="46" spans="1:15" x14ac:dyDescent="0.25">
      <c r="M46" s="3"/>
    </row>
    <row r="47" spans="1:15" x14ac:dyDescent="0.25">
      <c r="M47" s="3"/>
    </row>
    <row r="48" spans="1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J2" sqref="J2:K18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5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29</v>
      </c>
      <c r="K1" s="1" t="s">
        <v>28</v>
      </c>
      <c r="L1" s="1"/>
      <c r="M1" s="1"/>
      <c r="N1" s="1"/>
      <c r="O1" s="1"/>
    </row>
    <row r="2" spans="1:15" x14ac:dyDescent="0.25">
      <c r="A2">
        <v>125</v>
      </c>
      <c r="B2" t="s">
        <v>36</v>
      </c>
      <c r="C2" t="s">
        <v>21</v>
      </c>
      <c r="D2">
        <v>28706</v>
      </c>
      <c r="E2">
        <v>726</v>
      </c>
      <c r="H2" t="s">
        <v>26</v>
      </c>
      <c r="I2" t="s">
        <v>21</v>
      </c>
      <c r="J2">
        <v>28706</v>
      </c>
      <c r="K2">
        <v>726</v>
      </c>
      <c r="M2" s="3"/>
    </row>
    <row r="3" spans="1:15" x14ac:dyDescent="0.25">
      <c r="A3">
        <v>105</v>
      </c>
      <c r="B3" t="s">
        <v>36</v>
      </c>
      <c r="C3" t="s">
        <v>24</v>
      </c>
      <c r="D3">
        <v>10913</v>
      </c>
      <c r="E3">
        <v>682</v>
      </c>
      <c r="I3" t="s">
        <v>11</v>
      </c>
      <c r="J3" t="s">
        <v>48</v>
      </c>
      <c r="K3" t="s">
        <v>48</v>
      </c>
      <c r="M3" s="3"/>
    </row>
    <row r="4" spans="1:15" x14ac:dyDescent="0.25">
      <c r="A4">
        <v>101</v>
      </c>
      <c r="B4" t="s">
        <v>36</v>
      </c>
      <c r="C4" t="s">
        <v>30</v>
      </c>
      <c r="D4">
        <v>6387</v>
      </c>
      <c r="E4">
        <v>615</v>
      </c>
      <c r="I4" t="s">
        <v>24</v>
      </c>
      <c r="J4">
        <v>10913</v>
      </c>
      <c r="K4">
        <v>682</v>
      </c>
      <c r="M4" s="3"/>
    </row>
    <row r="5" spans="1:15" x14ac:dyDescent="0.25">
      <c r="A5">
        <v>113</v>
      </c>
      <c r="B5" t="s">
        <v>36</v>
      </c>
      <c r="C5" t="s">
        <v>22</v>
      </c>
      <c r="D5">
        <v>19963</v>
      </c>
      <c r="E5">
        <v>349</v>
      </c>
      <c r="I5" t="s">
        <v>19</v>
      </c>
      <c r="J5" t="s">
        <v>48</v>
      </c>
      <c r="K5" t="s">
        <v>48</v>
      </c>
      <c r="L5" s="2"/>
      <c r="M5" s="3"/>
    </row>
    <row r="6" spans="1:15" x14ac:dyDescent="0.25">
      <c r="A6">
        <v>102</v>
      </c>
      <c r="B6" t="s">
        <v>36</v>
      </c>
      <c r="C6" t="s">
        <v>15</v>
      </c>
      <c r="D6">
        <v>6580</v>
      </c>
      <c r="E6">
        <v>121</v>
      </c>
      <c r="I6" t="s">
        <v>30</v>
      </c>
      <c r="J6">
        <v>6387</v>
      </c>
      <c r="K6">
        <v>615</v>
      </c>
      <c r="M6" s="3"/>
    </row>
    <row r="7" spans="1:15" x14ac:dyDescent="0.25">
      <c r="A7">
        <v>106</v>
      </c>
      <c r="B7" t="s">
        <v>36</v>
      </c>
      <c r="C7" t="s">
        <v>15</v>
      </c>
      <c r="D7">
        <v>8485</v>
      </c>
      <c r="E7">
        <v>875</v>
      </c>
      <c r="I7" t="s">
        <v>23</v>
      </c>
      <c r="J7" t="s">
        <v>48</v>
      </c>
      <c r="K7" t="s">
        <v>48</v>
      </c>
      <c r="M7" s="3"/>
    </row>
    <row r="8" spans="1:15" x14ac:dyDescent="0.25">
      <c r="A8">
        <v>96</v>
      </c>
      <c r="B8" t="s">
        <v>36</v>
      </c>
      <c r="C8" t="s">
        <v>13</v>
      </c>
      <c r="D8">
        <v>4810</v>
      </c>
      <c r="E8">
        <v>75</v>
      </c>
      <c r="I8" t="s">
        <v>22</v>
      </c>
      <c r="J8">
        <v>19963</v>
      </c>
      <c r="K8">
        <v>349</v>
      </c>
      <c r="M8" s="3"/>
    </row>
    <row r="9" spans="1:15" x14ac:dyDescent="0.25">
      <c r="A9">
        <v>110</v>
      </c>
      <c r="B9" t="s">
        <v>36</v>
      </c>
      <c r="C9" t="s">
        <v>13</v>
      </c>
      <c r="D9">
        <v>5617</v>
      </c>
      <c r="E9">
        <v>178</v>
      </c>
      <c r="I9" t="s">
        <v>15</v>
      </c>
      <c r="J9">
        <f>AVERAGE(D6:D7)</f>
        <v>7532.5</v>
      </c>
      <c r="K9">
        <f>AVERAGE(E6:E7)</f>
        <v>498</v>
      </c>
      <c r="M9" s="3"/>
    </row>
    <row r="10" spans="1:15" x14ac:dyDescent="0.25">
      <c r="A10">
        <v>104</v>
      </c>
      <c r="B10" t="s">
        <v>36</v>
      </c>
      <c r="C10" t="s">
        <v>16</v>
      </c>
      <c r="D10">
        <v>4001</v>
      </c>
      <c r="E10">
        <v>285</v>
      </c>
      <c r="I10" t="s">
        <v>25</v>
      </c>
      <c r="J10" t="s">
        <v>48</v>
      </c>
      <c r="K10" t="s">
        <v>48</v>
      </c>
      <c r="M10" s="3"/>
    </row>
    <row r="11" spans="1:15" x14ac:dyDescent="0.25">
      <c r="A11">
        <v>115</v>
      </c>
      <c r="B11" t="s">
        <v>36</v>
      </c>
      <c r="C11" t="s">
        <v>16</v>
      </c>
      <c r="D11">
        <v>13669</v>
      </c>
      <c r="E11">
        <v>1623</v>
      </c>
      <c r="I11" t="s">
        <v>32</v>
      </c>
      <c r="J11">
        <f>AVERAGE(D8:D9)</f>
        <v>5213.5</v>
      </c>
      <c r="K11">
        <f>AVERAGE(E8:E9)</f>
        <v>126.5</v>
      </c>
      <c r="M11" s="3"/>
    </row>
    <row r="12" spans="1:15" x14ac:dyDescent="0.25">
      <c r="A12">
        <v>119</v>
      </c>
      <c r="B12" t="s">
        <v>36</v>
      </c>
      <c r="C12" t="s">
        <v>16</v>
      </c>
      <c r="D12">
        <v>17800</v>
      </c>
      <c r="E12">
        <v>549</v>
      </c>
      <c r="I12" t="s">
        <v>16</v>
      </c>
      <c r="J12">
        <f>AVERAGE(D10:D16)</f>
        <v>21885.428571428572</v>
      </c>
      <c r="K12">
        <f>AVERAGE(E10:E16)</f>
        <v>844.14285714285711</v>
      </c>
      <c r="M12" s="3"/>
    </row>
    <row r="13" spans="1:15" x14ac:dyDescent="0.25">
      <c r="A13">
        <v>123</v>
      </c>
      <c r="B13" t="s">
        <v>36</v>
      </c>
      <c r="C13" t="s">
        <v>16</v>
      </c>
      <c r="D13">
        <v>21372</v>
      </c>
      <c r="E13">
        <v>227</v>
      </c>
      <c r="I13" t="s">
        <v>14</v>
      </c>
      <c r="J13">
        <f>AVERAGE(D17:D18)</f>
        <v>19150</v>
      </c>
      <c r="K13">
        <f>AVERAGE(E17:E18)</f>
        <v>297</v>
      </c>
      <c r="M13" s="3"/>
    </row>
    <row r="14" spans="1:15" x14ac:dyDescent="0.25">
      <c r="A14">
        <v>126</v>
      </c>
      <c r="B14" t="s">
        <v>36</v>
      </c>
      <c r="C14" t="s">
        <v>16</v>
      </c>
      <c r="D14">
        <v>34099</v>
      </c>
      <c r="E14">
        <v>1225</v>
      </c>
      <c r="I14" t="s">
        <v>12</v>
      </c>
      <c r="J14" t="s">
        <v>48</v>
      </c>
      <c r="K14" t="s">
        <v>48</v>
      </c>
      <c r="M14" s="3"/>
    </row>
    <row r="15" spans="1:15" x14ac:dyDescent="0.25">
      <c r="A15">
        <v>128</v>
      </c>
      <c r="B15" t="s">
        <v>36</v>
      </c>
      <c r="C15" t="s">
        <v>16</v>
      </c>
      <c r="D15">
        <v>28158</v>
      </c>
      <c r="E15">
        <v>775</v>
      </c>
      <c r="I15" t="s">
        <v>10</v>
      </c>
      <c r="J15">
        <f>AVERAGE(D19:D34)</f>
        <v>9168.0625</v>
      </c>
      <c r="K15">
        <f>AVERAGE(E19:E34)</f>
        <v>671.5625</v>
      </c>
      <c r="M15" s="3"/>
    </row>
    <row r="16" spans="1:15" x14ac:dyDescent="0.25">
      <c r="A16">
        <v>129</v>
      </c>
      <c r="B16" t="s">
        <v>36</v>
      </c>
      <c r="C16" t="s">
        <v>16</v>
      </c>
      <c r="D16">
        <v>34099</v>
      </c>
      <c r="E16">
        <v>1225</v>
      </c>
      <c r="I16" t="s">
        <v>17</v>
      </c>
      <c r="J16">
        <v>23848</v>
      </c>
      <c r="K16">
        <v>1126</v>
      </c>
      <c r="M16" s="3"/>
    </row>
    <row r="17" spans="1:15" x14ac:dyDescent="0.25">
      <c r="A17">
        <v>99</v>
      </c>
      <c r="B17" t="s">
        <v>36</v>
      </c>
      <c r="C17" t="s">
        <v>14</v>
      </c>
      <c r="D17">
        <v>33965</v>
      </c>
      <c r="E17">
        <v>400</v>
      </c>
      <c r="I17" t="s">
        <v>20</v>
      </c>
      <c r="J17">
        <v>9512</v>
      </c>
      <c r="K17">
        <v>1023</v>
      </c>
      <c r="M17" s="3"/>
    </row>
    <row r="18" spans="1:15" x14ac:dyDescent="0.25">
      <c r="A18">
        <v>127</v>
      </c>
      <c r="B18" t="s">
        <v>36</v>
      </c>
      <c r="C18" t="s">
        <v>14</v>
      </c>
      <c r="D18">
        <v>4335</v>
      </c>
      <c r="E18">
        <v>194</v>
      </c>
      <c r="I18" t="s">
        <v>18</v>
      </c>
      <c r="J18">
        <v>6103</v>
      </c>
      <c r="K18">
        <v>635</v>
      </c>
      <c r="M18" s="3"/>
    </row>
    <row r="19" spans="1:15" x14ac:dyDescent="0.25">
      <c r="A19">
        <v>94</v>
      </c>
      <c r="B19" t="s">
        <v>36</v>
      </c>
      <c r="C19" t="s">
        <v>10</v>
      </c>
      <c r="D19">
        <v>2547</v>
      </c>
      <c r="E19">
        <v>147</v>
      </c>
      <c r="M19" s="3"/>
    </row>
    <row r="20" spans="1:15" x14ac:dyDescent="0.25">
      <c r="A20">
        <v>95</v>
      </c>
      <c r="B20" t="s">
        <v>36</v>
      </c>
      <c r="C20" t="s">
        <v>10</v>
      </c>
      <c r="D20">
        <v>3930</v>
      </c>
      <c r="E20">
        <v>245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>
        <v>97</v>
      </c>
      <c r="B21" t="s">
        <v>36</v>
      </c>
      <c r="C21" t="s">
        <v>10</v>
      </c>
      <c r="D21">
        <v>3173</v>
      </c>
      <c r="E21">
        <v>81</v>
      </c>
      <c r="M21" s="3"/>
    </row>
    <row r="22" spans="1:15" x14ac:dyDescent="0.25">
      <c r="A22">
        <v>98</v>
      </c>
      <c r="B22" t="s">
        <v>36</v>
      </c>
      <c r="C22" t="s">
        <v>10</v>
      </c>
      <c r="D22">
        <v>3217</v>
      </c>
      <c r="E22">
        <v>1</v>
      </c>
      <c r="M22" s="3"/>
    </row>
    <row r="23" spans="1:15" x14ac:dyDescent="0.25">
      <c r="A23">
        <v>103</v>
      </c>
      <c r="B23" t="s">
        <v>36</v>
      </c>
      <c r="C23" t="s">
        <v>10</v>
      </c>
      <c r="D23">
        <v>15897</v>
      </c>
      <c r="E23">
        <v>331</v>
      </c>
      <c r="M23" s="3"/>
    </row>
    <row r="24" spans="1:15" x14ac:dyDescent="0.25">
      <c r="A24">
        <v>109</v>
      </c>
      <c r="B24" t="s">
        <v>36</v>
      </c>
      <c r="C24" t="s">
        <v>10</v>
      </c>
      <c r="D24">
        <v>11437</v>
      </c>
      <c r="E24">
        <v>114</v>
      </c>
      <c r="L24" s="2"/>
      <c r="M24" s="3"/>
    </row>
    <row r="25" spans="1:15" x14ac:dyDescent="0.25">
      <c r="A25">
        <v>111</v>
      </c>
      <c r="B25" t="s">
        <v>36</v>
      </c>
      <c r="C25" t="s">
        <v>10</v>
      </c>
      <c r="D25">
        <v>8898</v>
      </c>
      <c r="E25">
        <v>524</v>
      </c>
      <c r="M25" s="3"/>
    </row>
    <row r="26" spans="1:15" x14ac:dyDescent="0.25">
      <c r="A26">
        <v>112</v>
      </c>
      <c r="B26" t="s">
        <v>36</v>
      </c>
      <c r="C26" t="s">
        <v>10</v>
      </c>
      <c r="D26">
        <v>9089</v>
      </c>
      <c r="E26">
        <v>959</v>
      </c>
      <c r="M26" s="3"/>
    </row>
    <row r="27" spans="1:15" x14ac:dyDescent="0.25">
      <c r="A27">
        <v>114</v>
      </c>
      <c r="B27" t="s">
        <v>36</v>
      </c>
      <c r="C27" t="s">
        <v>10</v>
      </c>
      <c r="D27">
        <v>9535</v>
      </c>
      <c r="E27">
        <v>922</v>
      </c>
      <c r="M27" s="3"/>
    </row>
    <row r="28" spans="1:15" x14ac:dyDescent="0.25">
      <c r="A28">
        <v>116</v>
      </c>
      <c r="B28" t="s">
        <v>36</v>
      </c>
      <c r="C28" t="s">
        <v>10</v>
      </c>
      <c r="D28">
        <v>11483</v>
      </c>
      <c r="E28">
        <v>1671</v>
      </c>
      <c r="M28" s="3"/>
    </row>
    <row r="29" spans="1:15" x14ac:dyDescent="0.25">
      <c r="A29">
        <v>117</v>
      </c>
      <c r="B29" t="s">
        <v>36</v>
      </c>
      <c r="C29" t="s">
        <v>10</v>
      </c>
      <c r="D29">
        <v>14069</v>
      </c>
      <c r="E29">
        <v>1377</v>
      </c>
      <c r="M29" s="3"/>
    </row>
    <row r="30" spans="1:15" x14ac:dyDescent="0.25">
      <c r="A30">
        <v>118</v>
      </c>
      <c r="B30" t="s">
        <v>36</v>
      </c>
      <c r="C30" t="s">
        <v>10</v>
      </c>
      <c r="D30">
        <v>4408</v>
      </c>
      <c r="E30">
        <v>104</v>
      </c>
      <c r="M30" s="3"/>
    </row>
    <row r="31" spans="1:15" x14ac:dyDescent="0.25">
      <c r="A31">
        <v>120</v>
      </c>
      <c r="B31" t="s">
        <v>36</v>
      </c>
      <c r="C31" t="s">
        <v>10</v>
      </c>
      <c r="D31">
        <v>5130</v>
      </c>
      <c r="E31">
        <v>1</v>
      </c>
      <c r="M31" s="3"/>
    </row>
    <row r="32" spans="1:15" x14ac:dyDescent="0.25">
      <c r="A32">
        <v>121</v>
      </c>
      <c r="B32" t="s">
        <v>36</v>
      </c>
      <c r="C32" t="s">
        <v>10</v>
      </c>
      <c r="D32">
        <v>19075</v>
      </c>
      <c r="E32">
        <v>1374</v>
      </c>
      <c r="M32" s="3"/>
    </row>
    <row r="33" spans="1:15" x14ac:dyDescent="0.25">
      <c r="A33">
        <v>122</v>
      </c>
      <c r="B33" t="s">
        <v>36</v>
      </c>
      <c r="C33" t="s">
        <v>10</v>
      </c>
      <c r="D33">
        <v>18238</v>
      </c>
      <c r="E33">
        <v>2297</v>
      </c>
      <c r="M33" s="3"/>
    </row>
    <row r="34" spans="1:15" x14ac:dyDescent="0.25">
      <c r="A34">
        <v>124</v>
      </c>
      <c r="B34" t="s">
        <v>36</v>
      </c>
      <c r="C34" t="s">
        <v>10</v>
      </c>
      <c r="D34">
        <v>6563</v>
      </c>
      <c r="E34">
        <v>597</v>
      </c>
      <c r="M34" s="3"/>
    </row>
    <row r="35" spans="1:15" x14ac:dyDescent="0.25">
      <c r="A35">
        <v>108</v>
      </c>
      <c r="B35" t="s">
        <v>36</v>
      </c>
      <c r="C35" t="s">
        <v>17</v>
      </c>
      <c r="D35">
        <v>23848</v>
      </c>
      <c r="E35">
        <v>1126</v>
      </c>
      <c r="M35" s="3"/>
    </row>
    <row r="36" spans="1:15" x14ac:dyDescent="0.25">
      <c r="A36">
        <v>100</v>
      </c>
      <c r="B36" t="s">
        <v>36</v>
      </c>
      <c r="C36" t="s">
        <v>20</v>
      </c>
      <c r="D36">
        <v>9512</v>
      </c>
      <c r="E36">
        <v>1023</v>
      </c>
      <c r="M36" s="3"/>
    </row>
    <row r="37" spans="1:15" x14ac:dyDescent="0.25">
      <c r="A37">
        <v>107</v>
      </c>
      <c r="B37" t="s">
        <v>36</v>
      </c>
      <c r="C37" t="s">
        <v>18</v>
      </c>
      <c r="D37">
        <v>6103</v>
      </c>
      <c r="E37">
        <v>635</v>
      </c>
      <c r="M37" s="3"/>
    </row>
    <row r="39" spans="1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M40" s="3"/>
    </row>
    <row r="41" spans="1:15" x14ac:dyDescent="0.25">
      <c r="M41" s="3"/>
    </row>
    <row r="42" spans="1:15" x14ac:dyDescent="0.25">
      <c r="M42" s="3"/>
    </row>
    <row r="43" spans="1:15" x14ac:dyDescent="0.25">
      <c r="L43" s="2"/>
      <c r="M43" s="3"/>
    </row>
    <row r="44" spans="1:15" x14ac:dyDescent="0.25">
      <c r="M44" s="3"/>
    </row>
    <row r="45" spans="1:15" x14ac:dyDescent="0.25">
      <c r="M45" s="3"/>
    </row>
    <row r="46" spans="1:15" x14ac:dyDescent="0.25">
      <c r="M46" s="3"/>
    </row>
    <row r="47" spans="1:15" x14ac:dyDescent="0.25">
      <c r="M47" s="3"/>
    </row>
    <row r="48" spans="1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A1:F1">
    <sortState ref="A2:F37">
      <sortCondition ref="C1"/>
    </sortState>
  </autoFilter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J2" sqref="J2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5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/>
      <c r="N1" s="1"/>
      <c r="O1" s="1"/>
    </row>
    <row r="2" spans="1:15" x14ac:dyDescent="0.25">
      <c r="A2">
        <v>131</v>
      </c>
      <c r="B2" t="s">
        <v>37</v>
      </c>
      <c r="C2" t="s">
        <v>30</v>
      </c>
      <c r="D2">
        <v>521</v>
      </c>
      <c r="E2">
        <v>3</v>
      </c>
      <c r="I2" t="s">
        <v>21</v>
      </c>
      <c r="J2" t="s">
        <v>48</v>
      </c>
      <c r="K2" t="s">
        <v>48</v>
      </c>
      <c r="M2" s="3"/>
    </row>
    <row r="3" spans="1:15" x14ac:dyDescent="0.25">
      <c r="A3">
        <v>137</v>
      </c>
      <c r="B3" t="s">
        <v>37</v>
      </c>
      <c r="C3" t="s">
        <v>30</v>
      </c>
      <c r="D3">
        <v>336</v>
      </c>
      <c r="E3">
        <v>1</v>
      </c>
      <c r="I3" t="s">
        <v>11</v>
      </c>
      <c r="J3" t="s">
        <v>48</v>
      </c>
      <c r="K3" t="s">
        <v>48</v>
      </c>
      <c r="M3" s="3"/>
    </row>
    <row r="4" spans="1:15" x14ac:dyDescent="0.25">
      <c r="A4">
        <v>159</v>
      </c>
      <c r="B4" t="s">
        <v>37</v>
      </c>
      <c r="C4" t="s">
        <v>30</v>
      </c>
      <c r="D4">
        <v>482</v>
      </c>
      <c r="E4">
        <v>2</v>
      </c>
      <c r="I4" t="s">
        <v>24</v>
      </c>
      <c r="J4" t="s">
        <v>48</v>
      </c>
      <c r="K4" t="s">
        <v>48</v>
      </c>
      <c r="M4" s="3"/>
    </row>
    <row r="5" spans="1:15" x14ac:dyDescent="0.25">
      <c r="A5">
        <v>162</v>
      </c>
      <c r="B5" t="s">
        <v>37</v>
      </c>
      <c r="C5" t="s">
        <v>30</v>
      </c>
      <c r="D5">
        <v>291</v>
      </c>
      <c r="E5">
        <v>2</v>
      </c>
      <c r="I5" t="s">
        <v>19</v>
      </c>
      <c r="J5" t="s">
        <v>48</v>
      </c>
      <c r="K5" t="s">
        <v>48</v>
      </c>
      <c r="L5" s="2"/>
      <c r="M5" s="3"/>
    </row>
    <row r="6" spans="1:15" x14ac:dyDescent="0.25">
      <c r="A6">
        <v>166</v>
      </c>
      <c r="B6" t="s">
        <v>37</v>
      </c>
      <c r="C6" t="s">
        <v>23</v>
      </c>
      <c r="D6">
        <v>1563</v>
      </c>
      <c r="E6">
        <v>290</v>
      </c>
      <c r="I6" t="s">
        <v>30</v>
      </c>
      <c r="J6">
        <f>AVERAGE(D2:D5)</f>
        <v>407.5</v>
      </c>
      <c r="K6">
        <f>AVERAGE(E2:E5)</f>
        <v>2</v>
      </c>
      <c r="M6" s="3"/>
    </row>
    <row r="7" spans="1:15" x14ac:dyDescent="0.25">
      <c r="A7">
        <v>174</v>
      </c>
      <c r="B7" t="s">
        <v>37</v>
      </c>
      <c r="C7" t="s">
        <v>23</v>
      </c>
      <c r="D7">
        <v>1476</v>
      </c>
      <c r="E7">
        <v>14</v>
      </c>
      <c r="I7" t="s">
        <v>23</v>
      </c>
      <c r="J7">
        <f>AVERAGE(D6:D7)</f>
        <v>1519.5</v>
      </c>
      <c r="K7">
        <f>AVERAGE(E6:E7)</f>
        <v>152</v>
      </c>
      <c r="M7" s="3"/>
    </row>
    <row r="8" spans="1:15" x14ac:dyDescent="0.25">
      <c r="A8">
        <v>158</v>
      </c>
      <c r="B8" t="s">
        <v>37</v>
      </c>
      <c r="C8" t="s">
        <v>22</v>
      </c>
      <c r="D8">
        <v>733</v>
      </c>
      <c r="E8">
        <v>7</v>
      </c>
      <c r="I8" t="s">
        <v>22</v>
      </c>
      <c r="J8">
        <v>733</v>
      </c>
      <c r="K8">
        <v>7</v>
      </c>
      <c r="M8" s="3"/>
    </row>
    <row r="9" spans="1:15" x14ac:dyDescent="0.25">
      <c r="A9">
        <v>143</v>
      </c>
      <c r="B9" t="s">
        <v>37</v>
      </c>
      <c r="C9" t="s">
        <v>15</v>
      </c>
      <c r="D9">
        <v>1308</v>
      </c>
      <c r="E9">
        <v>21</v>
      </c>
      <c r="I9" t="s">
        <v>15</v>
      </c>
      <c r="J9">
        <f>AVERAGE(D9:D15)</f>
        <v>846.57142857142856</v>
      </c>
      <c r="K9">
        <f>AVERAGE(E9:E15)</f>
        <v>15</v>
      </c>
      <c r="M9" s="3"/>
    </row>
    <row r="10" spans="1:15" x14ac:dyDescent="0.25">
      <c r="A10">
        <v>145</v>
      </c>
      <c r="B10" t="s">
        <v>37</v>
      </c>
      <c r="C10" t="s">
        <v>15</v>
      </c>
      <c r="D10">
        <v>214</v>
      </c>
      <c r="E10">
        <v>2</v>
      </c>
      <c r="I10" t="s">
        <v>25</v>
      </c>
      <c r="J10">
        <f>AVERAGE(D16:D17)</f>
        <v>391</v>
      </c>
      <c r="K10">
        <f>AVERAGE(E16:E17)</f>
        <v>18.5</v>
      </c>
      <c r="M10" s="3"/>
    </row>
    <row r="11" spans="1:15" x14ac:dyDescent="0.25">
      <c r="A11">
        <v>150</v>
      </c>
      <c r="B11" t="s">
        <v>37</v>
      </c>
      <c r="C11" t="s">
        <v>15</v>
      </c>
      <c r="D11">
        <v>460</v>
      </c>
      <c r="E11">
        <v>12</v>
      </c>
      <c r="I11" t="s">
        <v>32</v>
      </c>
      <c r="J11">
        <f>AVERAGE(D18:D20)</f>
        <v>389.33333333333331</v>
      </c>
      <c r="K11">
        <f>AVERAGE(E18:E20)</f>
        <v>8.3333333333333339</v>
      </c>
      <c r="M11" s="3"/>
    </row>
    <row r="12" spans="1:15" x14ac:dyDescent="0.25">
      <c r="A12">
        <v>151</v>
      </c>
      <c r="B12" t="s">
        <v>37</v>
      </c>
      <c r="C12" t="s">
        <v>15</v>
      </c>
      <c r="D12">
        <v>215</v>
      </c>
      <c r="E12">
        <v>1</v>
      </c>
      <c r="I12" t="s">
        <v>16</v>
      </c>
      <c r="J12">
        <f>AVERAGE(D21:D29)</f>
        <v>678.66666666666663</v>
      </c>
      <c r="K12">
        <f>AVERAGE(E21:E29)</f>
        <v>12.666666666666666</v>
      </c>
      <c r="M12" s="3"/>
    </row>
    <row r="13" spans="1:15" x14ac:dyDescent="0.25">
      <c r="A13">
        <v>165</v>
      </c>
      <c r="B13" t="s">
        <v>37</v>
      </c>
      <c r="C13" t="s">
        <v>15</v>
      </c>
      <c r="D13">
        <v>520</v>
      </c>
      <c r="E13">
        <v>12</v>
      </c>
      <c r="I13" t="s">
        <v>14</v>
      </c>
      <c r="J13">
        <f>AVERAGE(D30:D32)</f>
        <v>1453.6666666666667</v>
      </c>
      <c r="K13">
        <f>AVERAGE(E30:E32)</f>
        <v>14.666666666666666</v>
      </c>
      <c r="M13" s="3"/>
    </row>
    <row r="14" spans="1:15" x14ac:dyDescent="0.25">
      <c r="A14">
        <v>171</v>
      </c>
      <c r="B14" t="s">
        <v>37</v>
      </c>
      <c r="C14" t="s">
        <v>15</v>
      </c>
      <c r="D14">
        <v>691</v>
      </c>
      <c r="E14">
        <v>15</v>
      </c>
      <c r="I14" t="s">
        <v>12</v>
      </c>
      <c r="J14">
        <f>AVERAGE(D33:D37)</f>
        <v>244.4</v>
      </c>
      <c r="K14">
        <f>AVERAGE(E33:E37)</f>
        <v>62.6</v>
      </c>
      <c r="M14" s="3"/>
    </row>
    <row r="15" spans="1:15" x14ac:dyDescent="0.25">
      <c r="A15">
        <v>178</v>
      </c>
      <c r="B15" t="s">
        <v>37</v>
      </c>
      <c r="C15" t="s">
        <v>15</v>
      </c>
      <c r="D15">
        <v>2518</v>
      </c>
      <c r="E15">
        <v>42</v>
      </c>
      <c r="I15" t="s">
        <v>10</v>
      </c>
      <c r="J15">
        <f>AVERAGE(D38:D49)</f>
        <v>522.75</v>
      </c>
      <c r="K15">
        <f>AVERAGE(E38:E49)</f>
        <v>70.666666666666671</v>
      </c>
      <c r="M15" s="3"/>
    </row>
    <row r="16" spans="1:15" x14ac:dyDescent="0.25">
      <c r="A16">
        <v>130</v>
      </c>
      <c r="B16" t="s">
        <v>37</v>
      </c>
      <c r="C16" t="s">
        <v>25</v>
      </c>
      <c r="D16">
        <v>384</v>
      </c>
      <c r="E16">
        <v>22</v>
      </c>
      <c r="F16" t="s">
        <v>38</v>
      </c>
      <c r="I16" t="s">
        <v>17</v>
      </c>
      <c r="J16" t="s">
        <v>48</v>
      </c>
      <c r="K16" t="s">
        <v>48</v>
      </c>
      <c r="M16" s="3"/>
    </row>
    <row r="17" spans="1:15" x14ac:dyDescent="0.25">
      <c r="A17">
        <v>133</v>
      </c>
      <c r="B17" t="s">
        <v>37</v>
      </c>
      <c r="C17" t="s">
        <v>25</v>
      </c>
      <c r="D17">
        <v>398</v>
      </c>
      <c r="E17">
        <v>15</v>
      </c>
      <c r="I17" t="s">
        <v>20</v>
      </c>
      <c r="J17" t="s">
        <v>48</v>
      </c>
      <c r="K17" t="s">
        <v>48</v>
      </c>
      <c r="M17" s="3"/>
    </row>
    <row r="18" spans="1:15" x14ac:dyDescent="0.25">
      <c r="A18">
        <v>132</v>
      </c>
      <c r="B18" t="s">
        <v>37</v>
      </c>
      <c r="C18" t="s">
        <v>13</v>
      </c>
      <c r="D18">
        <v>319</v>
      </c>
      <c r="E18">
        <v>4</v>
      </c>
      <c r="I18" t="s">
        <v>18</v>
      </c>
      <c r="J18">
        <v>5640</v>
      </c>
      <c r="K18">
        <v>61</v>
      </c>
      <c r="M18" s="3"/>
    </row>
    <row r="19" spans="1:15" x14ac:dyDescent="0.25">
      <c r="A19">
        <v>144</v>
      </c>
      <c r="B19" t="s">
        <v>37</v>
      </c>
      <c r="C19" t="s">
        <v>13</v>
      </c>
      <c r="D19">
        <v>373</v>
      </c>
      <c r="E19">
        <v>16</v>
      </c>
      <c r="M19" s="3"/>
    </row>
    <row r="20" spans="1:15" x14ac:dyDescent="0.25">
      <c r="A20">
        <v>169</v>
      </c>
      <c r="B20" t="s">
        <v>37</v>
      </c>
      <c r="C20" t="s">
        <v>13</v>
      </c>
      <c r="D20">
        <v>476</v>
      </c>
      <c r="E20">
        <v>5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>
        <v>135</v>
      </c>
      <c r="B21" t="s">
        <v>37</v>
      </c>
      <c r="C21" t="s">
        <v>16</v>
      </c>
      <c r="D21">
        <v>463</v>
      </c>
      <c r="E21">
        <v>13</v>
      </c>
      <c r="M21" s="3"/>
    </row>
    <row r="22" spans="1:15" x14ac:dyDescent="0.25">
      <c r="A22">
        <v>138</v>
      </c>
      <c r="B22" t="s">
        <v>37</v>
      </c>
      <c r="C22" t="s">
        <v>16</v>
      </c>
      <c r="D22">
        <v>479</v>
      </c>
      <c r="E22">
        <v>14</v>
      </c>
      <c r="M22" s="3"/>
    </row>
    <row r="23" spans="1:15" x14ac:dyDescent="0.25">
      <c r="A23">
        <v>139</v>
      </c>
      <c r="B23" t="s">
        <v>37</v>
      </c>
      <c r="C23" t="s">
        <v>16</v>
      </c>
      <c r="D23">
        <v>940</v>
      </c>
      <c r="E23">
        <v>18</v>
      </c>
      <c r="M23" s="3"/>
    </row>
    <row r="24" spans="1:15" x14ac:dyDescent="0.25">
      <c r="A24">
        <v>142</v>
      </c>
      <c r="B24" t="s">
        <v>37</v>
      </c>
      <c r="C24" t="s">
        <v>16</v>
      </c>
      <c r="D24">
        <v>1320</v>
      </c>
      <c r="E24">
        <v>17</v>
      </c>
      <c r="L24" s="2"/>
      <c r="M24" s="3"/>
    </row>
    <row r="25" spans="1:15" x14ac:dyDescent="0.25">
      <c r="A25">
        <v>146</v>
      </c>
      <c r="B25" t="s">
        <v>37</v>
      </c>
      <c r="C25" t="s">
        <v>16</v>
      </c>
      <c r="D25">
        <v>117</v>
      </c>
      <c r="E25">
        <v>1</v>
      </c>
      <c r="M25" s="3"/>
    </row>
    <row r="26" spans="1:15" x14ac:dyDescent="0.25">
      <c r="A26">
        <v>157</v>
      </c>
      <c r="B26" t="s">
        <v>37</v>
      </c>
      <c r="C26" t="s">
        <v>16</v>
      </c>
      <c r="D26">
        <v>440</v>
      </c>
      <c r="E26">
        <v>5</v>
      </c>
      <c r="M26" s="3"/>
    </row>
    <row r="27" spans="1:15" x14ac:dyDescent="0.25">
      <c r="A27">
        <v>170</v>
      </c>
      <c r="B27" t="s">
        <v>37</v>
      </c>
      <c r="C27" t="s">
        <v>16</v>
      </c>
      <c r="D27">
        <v>802</v>
      </c>
      <c r="E27">
        <v>5</v>
      </c>
      <c r="M27" s="3"/>
    </row>
    <row r="28" spans="1:15" x14ac:dyDescent="0.25">
      <c r="A28">
        <v>172</v>
      </c>
      <c r="B28" t="s">
        <v>37</v>
      </c>
      <c r="C28" t="s">
        <v>16</v>
      </c>
      <c r="D28">
        <v>589</v>
      </c>
      <c r="E28">
        <v>30</v>
      </c>
      <c r="M28" s="3"/>
    </row>
    <row r="29" spans="1:15" x14ac:dyDescent="0.25">
      <c r="A29">
        <v>175</v>
      </c>
      <c r="B29" t="s">
        <v>37</v>
      </c>
      <c r="C29" t="s">
        <v>16</v>
      </c>
      <c r="D29">
        <v>958</v>
      </c>
      <c r="E29">
        <v>11</v>
      </c>
      <c r="M29" s="3"/>
    </row>
    <row r="30" spans="1:15" x14ac:dyDescent="0.25">
      <c r="A30">
        <v>155</v>
      </c>
      <c r="B30" t="s">
        <v>37</v>
      </c>
      <c r="C30" t="s">
        <v>14</v>
      </c>
      <c r="D30">
        <v>1179</v>
      </c>
      <c r="E30">
        <v>23</v>
      </c>
      <c r="M30" s="3"/>
    </row>
    <row r="31" spans="1:15" x14ac:dyDescent="0.25">
      <c r="A31">
        <v>167</v>
      </c>
      <c r="B31" t="s">
        <v>37</v>
      </c>
      <c r="C31" t="s">
        <v>14</v>
      </c>
      <c r="D31">
        <v>2295</v>
      </c>
      <c r="E31">
        <v>18</v>
      </c>
      <c r="M31" s="3"/>
    </row>
    <row r="32" spans="1:15" x14ac:dyDescent="0.25">
      <c r="A32">
        <v>168</v>
      </c>
      <c r="B32" t="s">
        <v>37</v>
      </c>
      <c r="C32" t="s">
        <v>14</v>
      </c>
      <c r="D32">
        <v>887</v>
      </c>
      <c r="E32">
        <v>3</v>
      </c>
      <c r="M32" s="3"/>
    </row>
    <row r="33" spans="1:15" x14ac:dyDescent="0.25">
      <c r="A33">
        <v>136</v>
      </c>
      <c r="B33" t="s">
        <v>37</v>
      </c>
      <c r="C33" t="s">
        <v>12</v>
      </c>
      <c r="D33">
        <v>70</v>
      </c>
      <c r="E33">
        <v>1</v>
      </c>
      <c r="M33" s="3"/>
    </row>
    <row r="34" spans="1:15" x14ac:dyDescent="0.25">
      <c r="A34">
        <v>140</v>
      </c>
      <c r="B34" t="s">
        <v>37</v>
      </c>
      <c r="C34" t="s">
        <v>12</v>
      </c>
      <c r="D34">
        <v>137</v>
      </c>
      <c r="E34">
        <v>25</v>
      </c>
      <c r="M34" s="3"/>
    </row>
    <row r="35" spans="1:15" x14ac:dyDescent="0.25">
      <c r="A35">
        <v>141</v>
      </c>
      <c r="B35" t="s">
        <v>37</v>
      </c>
      <c r="C35" t="s">
        <v>12</v>
      </c>
      <c r="D35">
        <v>33</v>
      </c>
      <c r="E35">
        <v>1</v>
      </c>
      <c r="M35" s="3"/>
    </row>
    <row r="36" spans="1:15" x14ac:dyDescent="0.25">
      <c r="A36">
        <v>153</v>
      </c>
      <c r="B36" t="s">
        <v>37</v>
      </c>
      <c r="C36" t="s">
        <v>12</v>
      </c>
      <c r="D36">
        <v>577</v>
      </c>
      <c r="E36">
        <v>283</v>
      </c>
      <c r="M36" s="3"/>
    </row>
    <row r="37" spans="1:15" x14ac:dyDescent="0.25">
      <c r="A37">
        <v>160</v>
      </c>
      <c r="B37" t="s">
        <v>37</v>
      </c>
      <c r="C37" t="s">
        <v>12</v>
      </c>
      <c r="D37">
        <v>405</v>
      </c>
      <c r="E37">
        <v>3</v>
      </c>
      <c r="M37" s="3"/>
    </row>
    <row r="38" spans="1:15" x14ac:dyDescent="0.25">
      <c r="A38">
        <v>134</v>
      </c>
      <c r="B38" t="s">
        <v>37</v>
      </c>
      <c r="C38" t="s">
        <v>10</v>
      </c>
      <c r="D38">
        <v>379</v>
      </c>
      <c r="E38">
        <v>73</v>
      </c>
    </row>
    <row r="39" spans="1:15" x14ac:dyDescent="0.25">
      <c r="A39">
        <v>147</v>
      </c>
      <c r="B39" t="s">
        <v>37</v>
      </c>
      <c r="C39" t="s">
        <v>10</v>
      </c>
      <c r="D39">
        <v>727</v>
      </c>
      <c r="E39">
        <v>213</v>
      </c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>
        <v>148</v>
      </c>
      <c r="B40" t="s">
        <v>37</v>
      </c>
      <c r="C40" t="s">
        <v>10</v>
      </c>
      <c r="D40">
        <v>252</v>
      </c>
      <c r="E40">
        <v>24</v>
      </c>
      <c r="M40" s="3"/>
    </row>
    <row r="41" spans="1:15" x14ac:dyDescent="0.25">
      <c r="A41">
        <v>149</v>
      </c>
      <c r="B41" t="s">
        <v>37</v>
      </c>
      <c r="C41" t="s">
        <v>10</v>
      </c>
      <c r="D41">
        <v>993</v>
      </c>
      <c r="E41">
        <v>118</v>
      </c>
      <c r="M41" s="3"/>
    </row>
    <row r="42" spans="1:15" x14ac:dyDescent="0.25">
      <c r="A42">
        <v>152</v>
      </c>
      <c r="B42" t="s">
        <v>37</v>
      </c>
      <c r="C42" t="s">
        <v>10</v>
      </c>
      <c r="D42">
        <v>321</v>
      </c>
      <c r="E42">
        <v>16</v>
      </c>
      <c r="M42" s="3"/>
    </row>
    <row r="43" spans="1:15" x14ac:dyDescent="0.25">
      <c r="A43">
        <v>156</v>
      </c>
      <c r="B43" t="s">
        <v>37</v>
      </c>
      <c r="C43" t="s">
        <v>10</v>
      </c>
      <c r="D43">
        <v>420</v>
      </c>
      <c r="E43">
        <v>11</v>
      </c>
      <c r="L43" s="2"/>
      <c r="M43" s="3"/>
    </row>
    <row r="44" spans="1:15" x14ac:dyDescent="0.25">
      <c r="A44">
        <v>161</v>
      </c>
      <c r="B44" t="s">
        <v>37</v>
      </c>
      <c r="C44" t="s">
        <v>10</v>
      </c>
      <c r="D44">
        <v>253</v>
      </c>
      <c r="E44">
        <v>25</v>
      </c>
      <c r="M44" s="3"/>
    </row>
    <row r="45" spans="1:15" x14ac:dyDescent="0.25">
      <c r="A45">
        <v>163</v>
      </c>
      <c r="B45" t="s">
        <v>37</v>
      </c>
      <c r="C45" t="s">
        <v>10</v>
      </c>
      <c r="D45">
        <v>998</v>
      </c>
      <c r="E45">
        <v>166</v>
      </c>
      <c r="M45" s="3"/>
    </row>
    <row r="46" spans="1:15" x14ac:dyDescent="0.25">
      <c r="A46">
        <v>164</v>
      </c>
      <c r="B46" t="s">
        <v>37</v>
      </c>
      <c r="C46" t="s">
        <v>10</v>
      </c>
      <c r="D46">
        <v>175</v>
      </c>
      <c r="E46">
        <v>2</v>
      </c>
      <c r="M46" s="3"/>
    </row>
    <row r="47" spans="1:15" x14ac:dyDescent="0.25">
      <c r="A47">
        <v>173</v>
      </c>
      <c r="B47" t="s">
        <v>37</v>
      </c>
      <c r="C47" t="s">
        <v>10</v>
      </c>
      <c r="D47">
        <v>995</v>
      </c>
      <c r="E47">
        <v>96</v>
      </c>
      <c r="M47" s="3"/>
    </row>
    <row r="48" spans="1:15" x14ac:dyDescent="0.25">
      <c r="A48">
        <v>176</v>
      </c>
      <c r="B48" t="s">
        <v>37</v>
      </c>
      <c r="C48" t="s">
        <v>10</v>
      </c>
      <c r="D48">
        <v>506</v>
      </c>
      <c r="E48">
        <v>99</v>
      </c>
      <c r="M48" s="3"/>
    </row>
    <row r="49" spans="1:17" x14ac:dyDescent="0.25">
      <c r="A49">
        <v>177</v>
      </c>
      <c r="B49" t="s">
        <v>37</v>
      </c>
      <c r="C49" t="s">
        <v>10</v>
      </c>
      <c r="D49">
        <v>254</v>
      </c>
      <c r="E49">
        <v>5</v>
      </c>
      <c r="M49" s="3"/>
    </row>
    <row r="50" spans="1:17" x14ac:dyDescent="0.25">
      <c r="A50">
        <v>154</v>
      </c>
      <c r="B50" t="s">
        <v>37</v>
      </c>
      <c r="C50" t="s">
        <v>18</v>
      </c>
      <c r="D50">
        <v>5640</v>
      </c>
      <c r="E50">
        <v>61</v>
      </c>
      <c r="M50" s="3"/>
    </row>
    <row r="51" spans="1:17" x14ac:dyDescent="0.25">
      <c r="M51" s="3"/>
    </row>
    <row r="52" spans="1:17" x14ac:dyDescent="0.25">
      <c r="M52" s="3"/>
    </row>
    <row r="53" spans="1:17" x14ac:dyDescent="0.25">
      <c r="M53" s="3"/>
    </row>
    <row r="54" spans="1:17" x14ac:dyDescent="0.25">
      <c r="M54" s="3"/>
    </row>
    <row r="55" spans="1:17" x14ac:dyDescent="0.25">
      <c r="M55" s="3"/>
    </row>
    <row r="56" spans="1:17" x14ac:dyDescent="0.25">
      <c r="M56" s="3"/>
    </row>
    <row r="58" spans="1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M59" s="3"/>
    </row>
    <row r="60" spans="1:17" x14ac:dyDescent="0.25">
      <c r="M60" s="3"/>
    </row>
    <row r="61" spans="1:17" x14ac:dyDescent="0.25">
      <c r="M61" s="3"/>
    </row>
    <row r="62" spans="1:17" x14ac:dyDescent="0.25">
      <c r="L62" s="2"/>
      <c r="M62" s="3"/>
    </row>
    <row r="63" spans="1:17" x14ac:dyDescent="0.25">
      <c r="M63" s="3"/>
    </row>
    <row r="64" spans="1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A1:F1">
    <sortState ref="A2:F50">
      <sortCondition ref="C1"/>
    </sortState>
  </autoFilter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J2" sqref="J2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49</v>
      </c>
      <c r="Q1" s="1" t="s">
        <v>49</v>
      </c>
    </row>
    <row r="2" spans="1:17" x14ac:dyDescent="0.25">
      <c r="A2">
        <v>192</v>
      </c>
      <c r="B2" t="s">
        <v>3</v>
      </c>
      <c r="C2" t="s">
        <v>24</v>
      </c>
      <c r="D2">
        <v>58</v>
      </c>
      <c r="E2">
        <v>1</v>
      </c>
      <c r="I2" t="s">
        <v>21</v>
      </c>
      <c r="J2" t="s">
        <v>48</v>
      </c>
      <c r="K2" t="s">
        <v>48</v>
      </c>
      <c r="M2" s="3" t="s">
        <v>21</v>
      </c>
      <c r="N2" t="s">
        <v>48</v>
      </c>
      <c r="O2" t="s">
        <v>48</v>
      </c>
    </row>
    <row r="3" spans="1:17" x14ac:dyDescent="0.25">
      <c r="A3">
        <v>188</v>
      </c>
      <c r="B3" t="s">
        <v>3</v>
      </c>
      <c r="C3" t="s">
        <v>19</v>
      </c>
      <c r="D3">
        <v>656</v>
      </c>
      <c r="E3">
        <v>182</v>
      </c>
      <c r="I3" t="s">
        <v>11</v>
      </c>
      <c r="J3" t="s">
        <v>48</v>
      </c>
      <c r="K3" t="s">
        <v>48</v>
      </c>
      <c r="M3" s="3" t="s">
        <v>11</v>
      </c>
      <c r="N3" t="s">
        <v>48</v>
      </c>
      <c r="O3" t="s">
        <v>48</v>
      </c>
    </row>
    <row r="4" spans="1:17" x14ac:dyDescent="0.25">
      <c r="A4">
        <v>199</v>
      </c>
      <c r="B4" t="s">
        <v>3</v>
      </c>
      <c r="C4" t="s">
        <v>22</v>
      </c>
      <c r="D4">
        <v>1653</v>
      </c>
      <c r="E4">
        <v>1</v>
      </c>
      <c r="I4" t="s">
        <v>24</v>
      </c>
      <c r="J4">
        <v>58</v>
      </c>
      <c r="K4">
        <v>1</v>
      </c>
      <c r="M4" s="3" t="s">
        <v>24</v>
      </c>
      <c r="N4">
        <v>58</v>
      </c>
      <c r="O4">
        <v>1</v>
      </c>
      <c r="P4">
        <v>10</v>
      </c>
      <c r="Q4">
        <v>10</v>
      </c>
    </row>
    <row r="5" spans="1:17" x14ac:dyDescent="0.25">
      <c r="A5">
        <v>204</v>
      </c>
      <c r="B5" t="s">
        <v>3</v>
      </c>
      <c r="C5" t="s">
        <v>22</v>
      </c>
      <c r="D5">
        <v>605</v>
      </c>
      <c r="E5">
        <v>21</v>
      </c>
      <c r="I5" t="s">
        <v>19</v>
      </c>
      <c r="J5">
        <v>656</v>
      </c>
      <c r="K5">
        <v>182</v>
      </c>
      <c r="L5" s="2"/>
      <c r="M5" s="3" t="s">
        <v>19</v>
      </c>
      <c r="N5">
        <v>656</v>
      </c>
      <c r="O5">
        <v>182</v>
      </c>
      <c r="P5">
        <v>5</v>
      </c>
      <c r="Q5">
        <v>1</v>
      </c>
    </row>
    <row r="6" spans="1:17" x14ac:dyDescent="0.25">
      <c r="A6">
        <v>182</v>
      </c>
      <c r="B6" t="s">
        <v>3</v>
      </c>
      <c r="C6" t="s">
        <v>15</v>
      </c>
      <c r="D6">
        <v>678</v>
      </c>
      <c r="E6">
        <v>30</v>
      </c>
      <c r="I6" t="s">
        <v>30</v>
      </c>
      <c r="J6" t="s">
        <v>48</v>
      </c>
      <c r="K6" t="s">
        <v>48</v>
      </c>
      <c r="M6" s="3" t="s">
        <v>30</v>
      </c>
      <c r="N6" t="s">
        <v>48</v>
      </c>
      <c r="O6" t="s">
        <v>48</v>
      </c>
    </row>
    <row r="7" spans="1:17" x14ac:dyDescent="0.25">
      <c r="A7">
        <v>183</v>
      </c>
      <c r="B7" t="s">
        <v>3</v>
      </c>
      <c r="C7" t="s">
        <v>15</v>
      </c>
      <c r="D7">
        <v>353</v>
      </c>
      <c r="E7">
        <v>2</v>
      </c>
      <c r="I7" t="s">
        <v>23</v>
      </c>
      <c r="J7" t="s">
        <v>48</v>
      </c>
      <c r="K7" t="s">
        <v>48</v>
      </c>
      <c r="M7" s="3" t="s">
        <v>23</v>
      </c>
      <c r="N7" t="s">
        <v>48</v>
      </c>
      <c r="O7" t="s">
        <v>48</v>
      </c>
    </row>
    <row r="8" spans="1:17" x14ac:dyDescent="0.25">
      <c r="A8">
        <v>186</v>
      </c>
      <c r="B8" t="s">
        <v>3</v>
      </c>
      <c r="C8" t="s">
        <v>15</v>
      </c>
      <c r="D8">
        <v>227</v>
      </c>
      <c r="E8">
        <v>1</v>
      </c>
      <c r="I8" t="s">
        <v>22</v>
      </c>
      <c r="J8">
        <f>AVERAGE(D4:D5)</f>
        <v>1129</v>
      </c>
      <c r="K8">
        <f>AVERAGE(E4:E5)</f>
        <v>11</v>
      </c>
      <c r="M8" s="3" t="s">
        <v>22</v>
      </c>
      <c r="N8">
        <v>1129</v>
      </c>
      <c r="O8">
        <v>11</v>
      </c>
      <c r="P8">
        <v>2</v>
      </c>
      <c r="Q8">
        <v>5</v>
      </c>
    </row>
    <row r="9" spans="1:17" x14ac:dyDescent="0.25">
      <c r="A9">
        <v>195</v>
      </c>
      <c r="B9" t="s">
        <v>3</v>
      </c>
      <c r="C9" t="s">
        <v>15</v>
      </c>
      <c r="D9">
        <v>393</v>
      </c>
      <c r="E9">
        <v>1</v>
      </c>
      <c r="I9" t="s">
        <v>15</v>
      </c>
      <c r="J9">
        <f>AVERAGE(D6:D13)</f>
        <v>925.875</v>
      </c>
      <c r="K9">
        <f>AVERAGE(E6:E13)</f>
        <v>5.5</v>
      </c>
      <c r="M9" s="3" t="s">
        <v>15</v>
      </c>
      <c r="N9">
        <v>925.875</v>
      </c>
      <c r="O9">
        <v>5.5</v>
      </c>
      <c r="P9">
        <v>3</v>
      </c>
      <c r="Q9">
        <v>7</v>
      </c>
    </row>
    <row r="10" spans="1:17" x14ac:dyDescent="0.25">
      <c r="A10">
        <v>197</v>
      </c>
      <c r="B10" t="s">
        <v>3</v>
      </c>
      <c r="C10" t="s">
        <v>15</v>
      </c>
      <c r="D10">
        <v>164</v>
      </c>
      <c r="E10">
        <v>2</v>
      </c>
      <c r="I10" t="s">
        <v>25</v>
      </c>
      <c r="J10">
        <f>AVERAGE(D14:D16)</f>
        <v>203.66666666666666</v>
      </c>
      <c r="K10">
        <f>AVERAGE(E14:E16)</f>
        <v>1.6666666666666667</v>
      </c>
      <c r="M10" s="3" t="s">
        <v>25</v>
      </c>
      <c r="N10">
        <v>203.66666666666666</v>
      </c>
      <c r="O10">
        <v>1.6666666666666667</v>
      </c>
      <c r="P10">
        <v>9</v>
      </c>
      <c r="Q10">
        <v>8</v>
      </c>
    </row>
    <row r="11" spans="1:17" x14ac:dyDescent="0.25">
      <c r="A11">
        <v>201</v>
      </c>
      <c r="B11" t="s">
        <v>3</v>
      </c>
      <c r="C11" t="s">
        <v>15</v>
      </c>
      <c r="D11">
        <v>5045</v>
      </c>
      <c r="E11">
        <v>6</v>
      </c>
      <c r="I11" t="s">
        <v>32</v>
      </c>
      <c r="J11" t="s">
        <v>48</v>
      </c>
      <c r="K11" t="s">
        <v>48</v>
      </c>
      <c r="M11" s="3" t="s">
        <v>32</v>
      </c>
      <c r="N11" t="s">
        <v>48</v>
      </c>
      <c r="O11" t="s">
        <v>48</v>
      </c>
    </row>
    <row r="12" spans="1:17" x14ac:dyDescent="0.25">
      <c r="A12">
        <v>208</v>
      </c>
      <c r="B12" t="s">
        <v>3</v>
      </c>
      <c r="C12" t="s">
        <v>15</v>
      </c>
      <c r="D12">
        <v>198</v>
      </c>
      <c r="E12">
        <v>0</v>
      </c>
      <c r="I12" t="s">
        <v>16</v>
      </c>
      <c r="J12">
        <f>AVERAGE(D17:D30)</f>
        <v>234.57142857142858</v>
      </c>
      <c r="K12">
        <f>AVERAGE(E17:E30)</f>
        <v>5.5714285714285712</v>
      </c>
      <c r="M12" s="3" t="s">
        <v>16</v>
      </c>
      <c r="N12">
        <v>234.57142857142858</v>
      </c>
      <c r="O12">
        <v>5.5714285714285712</v>
      </c>
      <c r="P12">
        <v>8</v>
      </c>
      <c r="Q12">
        <v>6</v>
      </c>
    </row>
    <row r="13" spans="1:17" x14ac:dyDescent="0.25">
      <c r="A13">
        <v>209</v>
      </c>
      <c r="B13" t="s">
        <v>3</v>
      </c>
      <c r="C13" t="s">
        <v>15</v>
      </c>
      <c r="D13">
        <v>349</v>
      </c>
      <c r="E13">
        <v>2</v>
      </c>
      <c r="I13" t="s">
        <v>14</v>
      </c>
      <c r="J13">
        <v>579</v>
      </c>
      <c r="K13">
        <v>1</v>
      </c>
      <c r="M13" s="3" t="s">
        <v>14</v>
      </c>
      <c r="N13">
        <v>579</v>
      </c>
      <c r="O13">
        <v>1</v>
      </c>
      <c r="P13">
        <v>6</v>
      </c>
      <c r="Q13">
        <v>9</v>
      </c>
    </row>
    <row r="14" spans="1:17" x14ac:dyDescent="0.25">
      <c r="A14">
        <v>205</v>
      </c>
      <c r="B14" t="s">
        <v>3</v>
      </c>
      <c r="C14" t="s">
        <v>25</v>
      </c>
      <c r="D14">
        <v>225</v>
      </c>
      <c r="E14">
        <v>4</v>
      </c>
      <c r="I14" t="s">
        <v>12</v>
      </c>
      <c r="J14" t="s">
        <v>48</v>
      </c>
      <c r="K14" t="s">
        <v>48</v>
      </c>
      <c r="M14" s="3" t="s">
        <v>12</v>
      </c>
      <c r="N14" t="s">
        <v>48</v>
      </c>
      <c r="O14" t="s">
        <v>48</v>
      </c>
    </row>
    <row r="15" spans="1:17" x14ac:dyDescent="0.25">
      <c r="A15">
        <v>215</v>
      </c>
      <c r="B15" t="s">
        <v>3</v>
      </c>
      <c r="C15" t="s">
        <v>25</v>
      </c>
      <c r="D15">
        <v>142</v>
      </c>
      <c r="E15">
        <v>1</v>
      </c>
      <c r="I15" t="s">
        <v>10</v>
      </c>
      <c r="J15">
        <f>AVERAGE(D32:D36)</f>
        <v>295.39999999999998</v>
      </c>
      <c r="K15">
        <f>AVERAGE(E32:E36)</f>
        <v>31.2</v>
      </c>
      <c r="M15" s="3" t="s">
        <v>10</v>
      </c>
      <c r="N15">
        <v>295.39999999999998</v>
      </c>
      <c r="O15">
        <v>31.2</v>
      </c>
      <c r="P15">
        <v>7</v>
      </c>
      <c r="Q15">
        <v>3</v>
      </c>
    </row>
    <row r="16" spans="1:17" x14ac:dyDescent="0.25">
      <c r="A16">
        <v>218</v>
      </c>
      <c r="B16" t="s">
        <v>3</v>
      </c>
      <c r="C16" t="s">
        <v>25</v>
      </c>
      <c r="D16">
        <v>244</v>
      </c>
      <c r="E16">
        <v>0</v>
      </c>
      <c r="I16" t="s">
        <v>17</v>
      </c>
      <c r="J16">
        <f>AVERAGE(D37:D40)</f>
        <v>1386.75</v>
      </c>
      <c r="K16">
        <f>AVERAGE(E37:E40)</f>
        <v>154.75</v>
      </c>
      <c r="M16" s="3" t="s">
        <v>17</v>
      </c>
      <c r="N16">
        <v>1386.75</v>
      </c>
      <c r="O16">
        <v>154.75</v>
      </c>
      <c r="P16">
        <v>1</v>
      </c>
      <c r="Q16">
        <v>2</v>
      </c>
    </row>
    <row r="17" spans="1:17" x14ac:dyDescent="0.25">
      <c r="A17">
        <v>184</v>
      </c>
      <c r="B17" t="s">
        <v>3</v>
      </c>
      <c r="C17" t="s">
        <v>16</v>
      </c>
      <c r="D17">
        <v>256</v>
      </c>
      <c r="E17">
        <v>26</v>
      </c>
      <c r="I17" t="s">
        <v>20</v>
      </c>
      <c r="J17">
        <f>AVERAGE(D41:D42)</f>
        <v>869.5</v>
      </c>
      <c r="K17">
        <f>AVERAGE(E41:E42)</f>
        <v>16</v>
      </c>
      <c r="M17" s="3" t="s">
        <v>20</v>
      </c>
      <c r="N17">
        <v>869.5</v>
      </c>
      <c r="O17">
        <v>16</v>
      </c>
      <c r="P17">
        <v>4</v>
      </c>
      <c r="Q17">
        <v>4</v>
      </c>
    </row>
    <row r="18" spans="1:17" x14ac:dyDescent="0.25">
      <c r="A18">
        <v>185</v>
      </c>
      <c r="B18" t="s">
        <v>3</v>
      </c>
      <c r="C18" t="s">
        <v>16</v>
      </c>
      <c r="D18">
        <v>347</v>
      </c>
      <c r="E18">
        <v>20</v>
      </c>
      <c r="I18" t="s">
        <v>18</v>
      </c>
      <c r="J18" t="s">
        <v>48</v>
      </c>
      <c r="K18" t="s">
        <v>48</v>
      </c>
      <c r="M18" s="3" t="s">
        <v>18</v>
      </c>
      <c r="N18" t="s">
        <v>48</v>
      </c>
      <c r="O18" t="s">
        <v>48</v>
      </c>
    </row>
    <row r="19" spans="1:17" x14ac:dyDescent="0.25">
      <c r="A19">
        <v>187</v>
      </c>
      <c r="B19" t="s">
        <v>3</v>
      </c>
      <c r="C19" t="s">
        <v>16</v>
      </c>
      <c r="D19">
        <v>82</v>
      </c>
      <c r="E19">
        <v>0</v>
      </c>
      <c r="M19" s="3"/>
    </row>
    <row r="20" spans="1:17" x14ac:dyDescent="0.25">
      <c r="A20">
        <v>190</v>
      </c>
      <c r="B20" t="s">
        <v>3</v>
      </c>
      <c r="C20" t="s">
        <v>16</v>
      </c>
      <c r="D20">
        <v>271</v>
      </c>
      <c r="E20">
        <v>2</v>
      </c>
      <c r="G20" s="1"/>
      <c r="H20" s="1"/>
      <c r="I20" s="1"/>
      <c r="J20" s="1"/>
      <c r="K20" s="1"/>
      <c r="L20" s="1"/>
      <c r="M20" s="1"/>
      <c r="N20" s="1"/>
      <c r="O20" s="1"/>
    </row>
    <row r="21" spans="1:17" x14ac:dyDescent="0.25">
      <c r="A21">
        <v>194</v>
      </c>
      <c r="B21" t="s">
        <v>3</v>
      </c>
      <c r="C21" t="s">
        <v>16</v>
      </c>
      <c r="D21">
        <v>189</v>
      </c>
      <c r="E21">
        <v>3</v>
      </c>
      <c r="M21" s="3"/>
    </row>
    <row r="22" spans="1:17" x14ac:dyDescent="0.25">
      <c r="A22">
        <v>196</v>
      </c>
      <c r="B22" t="s">
        <v>3</v>
      </c>
      <c r="C22" t="s">
        <v>16</v>
      </c>
      <c r="D22">
        <v>431</v>
      </c>
      <c r="E22">
        <v>1</v>
      </c>
      <c r="M22" s="3"/>
    </row>
    <row r="23" spans="1:17" x14ac:dyDescent="0.25">
      <c r="A23">
        <v>203</v>
      </c>
      <c r="B23" t="s">
        <v>3</v>
      </c>
      <c r="C23" t="s">
        <v>16</v>
      </c>
      <c r="D23">
        <v>291</v>
      </c>
      <c r="E23">
        <v>5</v>
      </c>
      <c r="M23" s="3"/>
    </row>
    <row r="24" spans="1:17" x14ac:dyDescent="0.25">
      <c r="A24">
        <v>206</v>
      </c>
      <c r="B24" t="s">
        <v>3</v>
      </c>
      <c r="C24" t="s">
        <v>16</v>
      </c>
      <c r="D24">
        <v>228</v>
      </c>
      <c r="E24">
        <v>0</v>
      </c>
      <c r="L24" s="2"/>
      <c r="M24" s="3"/>
    </row>
    <row r="25" spans="1:17" x14ac:dyDescent="0.25">
      <c r="A25">
        <v>207</v>
      </c>
      <c r="B25" t="s">
        <v>3</v>
      </c>
      <c r="C25" t="s">
        <v>16</v>
      </c>
      <c r="D25">
        <v>167</v>
      </c>
      <c r="E25">
        <v>4</v>
      </c>
      <c r="M25" s="3"/>
    </row>
    <row r="26" spans="1:17" x14ac:dyDescent="0.25">
      <c r="A26">
        <v>211</v>
      </c>
      <c r="B26" t="s">
        <v>3</v>
      </c>
      <c r="C26" t="s">
        <v>16</v>
      </c>
      <c r="D26">
        <v>224</v>
      </c>
      <c r="E26">
        <v>5</v>
      </c>
      <c r="M26" s="3"/>
    </row>
    <row r="27" spans="1:17" x14ac:dyDescent="0.25">
      <c r="A27">
        <v>213</v>
      </c>
      <c r="B27" t="s">
        <v>3</v>
      </c>
      <c r="C27" t="s">
        <v>16</v>
      </c>
      <c r="D27">
        <v>229</v>
      </c>
      <c r="E27">
        <v>3</v>
      </c>
      <c r="M27" s="3"/>
    </row>
    <row r="28" spans="1:17" x14ac:dyDescent="0.25">
      <c r="A28">
        <v>214</v>
      </c>
      <c r="B28" t="s">
        <v>3</v>
      </c>
      <c r="C28" t="s">
        <v>16</v>
      </c>
      <c r="D28">
        <v>225</v>
      </c>
      <c r="E28">
        <v>6</v>
      </c>
      <c r="M28" s="3"/>
    </row>
    <row r="29" spans="1:17" x14ac:dyDescent="0.25">
      <c r="A29">
        <v>216</v>
      </c>
      <c r="B29" t="s">
        <v>3</v>
      </c>
      <c r="C29" t="s">
        <v>16</v>
      </c>
      <c r="D29">
        <v>170</v>
      </c>
      <c r="E29">
        <v>2</v>
      </c>
      <c r="M29" s="3"/>
    </row>
    <row r="30" spans="1:17" x14ac:dyDescent="0.25">
      <c r="A30">
        <v>219</v>
      </c>
      <c r="B30" t="s">
        <v>3</v>
      </c>
      <c r="C30" t="s">
        <v>16</v>
      </c>
      <c r="D30">
        <v>174</v>
      </c>
      <c r="E30">
        <v>1</v>
      </c>
      <c r="M30" s="3"/>
    </row>
    <row r="31" spans="1:17" x14ac:dyDescent="0.25">
      <c r="A31">
        <v>210</v>
      </c>
      <c r="B31" t="s">
        <v>3</v>
      </c>
      <c r="C31" t="s">
        <v>14</v>
      </c>
      <c r="D31">
        <v>579</v>
      </c>
      <c r="E31">
        <v>1</v>
      </c>
      <c r="M31" s="3"/>
    </row>
    <row r="32" spans="1:17" x14ac:dyDescent="0.25">
      <c r="A32">
        <v>179</v>
      </c>
      <c r="B32" t="s">
        <v>3</v>
      </c>
      <c r="C32" t="s">
        <v>10</v>
      </c>
      <c r="D32">
        <v>279</v>
      </c>
      <c r="E32">
        <v>35</v>
      </c>
      <c r="F32" t="s">
        <v>38</v>
      </c>
      <c r="M32" s="3"/>
    </row>
    <row r="33" spans="1:15" x14ac:dyDescent="0.25">
      <c r="A33">
        <v>181</v>
      </c>
      <c r="B33" t="s">
        <v>3</v>
      </c>
      <c r="C33" t="s">
        <v>10</v>
      </c>
      <c r="D33">
        <v>151</v>
      </c>
      <c r="E33">
        <v>0</v>
      </c>
      <c r="M33" s="3"/>
    </row>
    <row r="34" spans="1:15" x14ac:dyDescent="0.25">
      <c r="A34">
        <v>193</v>
      </c>
      <c r="B34" t="s">
        <v>3</v>
      </c>
      <c r="C34" t="s">
        <v>10</v>
      </c>
      <c r="D34">
        <v>61</v>
      </c>
      <c r="E34">
        <v>0</v>
      </c>
      <c r="M34" s="3"/>
    </row>
    <row r="35" spans="1:15" x14ac:dyDescent="0.25">
      <c r="A35">
        <v>198</v>
      </c>
      <c r="B35" t="s">
        <v>3</v>
      </c>
      <c r="C35" t="s">
        <v>10</v>
      </c>
      <c r="D35">
        <v>263</v>
      </c>
      <c r="E35">
        <v>26</v>
      </c>
      <c r="M35" s="3"/>
    </row>
    <row r="36" spans="1:15" x14ac:dyDescent="0.25">
      <c r="A36">
        <v>217</v>
      </c>
      <c r="B36" t="s">
        <v>3</v>
      </c>
      <c r="C36" t="s">
        <v>10</v>
      </c>
      <c r="D36">
        <v>723</v>
      </c>
      <c r="E36">
        <v>95</v>
      </c>
      <c r="M36" s="3"/>
    </row>
    <row r="37" spans="1:15" x14ac:dyDescent="0.25">
      <c r="A37">
        <v>180</v>
      </c>
      <c r="B37" t="s">
        <v>3</v>
      </c>
      <c r="C37" t="s">
        <v>17</v>
      </c>
      <c r="D37">
        <v>968</v>
      </c>
      <c r="E37">
        <v>5</v>
      </c>
      <c r="M37" s="3"/>
    </row>
    <row r="38" spans="1:15" x14ac:dyDescent="0.25">
      <c r="A38">
        <v>189</v>
      </c>
      <c r="B38" t="s">
        <v>3</v>
      </c>
      <c r="C38" t="s">
        <v>17</v>
      </c>
      <c r="D38">
        <v>1087</v>
      </c>
      <c r="E38">
        <v>21</v>
      </c>
    </row>
    <row r="39" spans="1:15" x14ac:dyDescent="0.25">
      <c r="A39">
        <v>191</v>
      </c>
      <c r="B39" t="s">
        <v>3</v>
      </c>
      <c r="C39" t="s">
        <v>17</v>
      </c>
      <c r="D39">
        <v>3279</v>
      </c>
      <c r="E39">
        <v>593</v>
      </c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>
        <v>212</v>
      </c>
      <c r="B40" t="s">
        <v>3</v>
      </c>
      <c r="C40" t="s">
        <v>17</v>
      </c>
      <c r="D40">
        <v>213</v>
      </c>
      <c r="E40">
        <v>0</v>
      </c>
      <c r="M40" s="3"/>
    </row>
    <row r="41" spans="1:15" x14ac:dyDescent="0.25">
      <c r="A41">
        <v>200</v>
      </c>
      <c r="B41" t="s">
        <v>3</v>
      </c>
      <c r="C41" t="s">
        <v>20</v>
      </c>
      <c r="D41">
        <v>1131</v>
      </c>
      <c r="E41">
        <v>19</v>
      </c>
      <c r="M41" s="3"/>
    </row>
    <row r="42" spans="1:15" x14ac:dyDescent="0.25">
      <c r="A42">
        <v>202</v>
      </c>
      <c r="B42" t="s">
        <v>3</v>
      </c>
      <c r="C42" t="s">
        <v>20</v>
      </c>
      <c r="D42">
        <v>608</v>
      </c>
      <c r="E42">
        <v>13</v>
      </c>
      <c r="M42" s="3"/>
    </row>
    <row r="43" spans="1:15" x14ac:dyDescent="0.25">
      <c r="L43" s="2"/>
      <c r="M43" s="3"/>
    </row>
    <row r="44" spans="1:15" x14ac:dyDescent="0.25">
      <c r="M44" s="3"/>
    </row>
    <row r="45" spans="1:15" x14ac:dyDescent="0.25">
      <c r="M45" s="3"/>
    </row>
    <row r="46" spans="1:15" x14ac:dyDescent="0.25">
      <c r="M46" s="3"/>
    </row>
    <row r="47" spans="1:15" x14ac:dyDescent="0.25">
      <c r="M47" s="3"/>
    </row>
    <row r="48" spans="1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topLeftCell="C1" zoomScale="85" zoomScaleNormal="85" workbookViewId="0">
      <selection activeCell="P1" sqref="P1:Q18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50</v>
      </c>
      <c r="Q1" s="1" t="s">
        <v>50</v>
      </c>
    </row>
    <row r="2" spans="1:17" x14ac:dyDescent="0.25">
      <c r="A2">
        <v>226</v>
      </c>
      <c r="B2" t="s">
        <v>5</v>
      </c>
      <c r="C2" t="s">
        <v>11</v>
      </c>
      <c r="D2">
        <v>6568</v>
      </c>
      <c r="E2">
        <v>295</v>
      </c>
      <c r="I2" t="s">
        <v>21</v>
      </c>
      <c r="J2" t="s">
        <v>48</v>
      </c>
      <c r="K2" t="s">
        <v>48</v>
      </c>
      <c r="M2" s="3" t="s">
        <v>21</v>
      </c>
      <c r="N2" t="s">
        <v>48</v>
      </c>
      <c r="O2" t="s">
        <v>48</v>
      </c>
    </row>
    <row r="3" spans="1:17" x14ac:dyDescent="0.25">
      <c r="A3">
        <v>237</v>
      </c>
      <c r="B3" t="s">
        <v>5</v>
      </c>
      <c r="C3" t="s">
        <v>24</v>
      </c>
      <c r="D3">
        <v>6411</v>
      </c>
      <c r="E3">
        <v>74</v>
      </c>
      <c r="I3" t="s">
        <v>11</v>
      </c>
      <c r="J3">
        <v>6568</v>
      </c>
      <c r="K3">
        <v>295</v>
      </c>
      <c r="M3" s="3" t="s">
        <v>11</v>
      </c>
      <c r="N3">
        <v>6568</v>
      </c>
      <c r="O3">
        <v>295</v>
      </c>
      <c r="P3">
        <v>5</v>
      </c>
      <c r="Q3">
        <v>4</v>
      </c>
    </row>
    <row r="4" spans="1:17" x14ac:dyDescent="0.25">
      <c r="A4">
        <v>220</v>
      </c>
      <c r="B4" t="s">
        <v>5</v>
      </c>
      <c r="C4" t="s">
        <v>15</v>
      </c>
      <c r="D4">
        <v>24271</v>
      </c>
      <c r="E4">
        <v>325</v>
      </c>
      <c r="I4" t="s">
        <v>24</v>
      </c>
      <c r="J4">
        <v>6411</v>
      </c>
      <c r="K4">
        <v>74</v>
      </c>
      <c r="M4" s="3" t="s">
        <v>24</v>
      </c>
      <c r="N4">
        <v>6411</v>
      </c>
      <c r="O4">
        <v>74</v>
      </c>
      <c r="P4">
        <v>6</v>
      </c>
      <c r="Q4">
        <v>6</v>
      </c>
    </row>
    <row r="5" spans="1:17" x14ac:dyDescent="0.25">
      <c r="A5">
        <v>224</v>
      </c>
      <c r="B5" t="s">
        <v>5</v>
      </c>
      <c r="C5" t="s">
        <v>15</v>
      </c>
      <c r="D5">
        <v>9189</v>
      </c>
      <c r="E5">
        <v>138</v>
      </c>
      <c r="I5" t="s">
        <v>19</v>
      </c>
      <c r="J5" t="s">
        <v>48</v>
      </c>
      <c r="K5" t="s">
        <v>48</v>
      </c>
      <c r="L5" s="2"/>
      <c r="M5" s="3" t="s">
        <v>19</v>
      </c>
      <c r="N5" t="s">
        <v>48</v>
      </c>
      <c r="O5" t="s">
        <v>48</v>
      </c>
    </row>
    <row r="6" spans="1:17" x14ac:dyDescent="0.25">
      <c r="A6">
        <v>225</v>
      </c>
      <c r="B6" t="s">
        <v>5</v>
      </c>
      <c r="C6" t="s">
        <v>15</v>
      </c>
      <c r="D6">
        <v>37253</v>
      </c>
      <c r="E6">
        <v>263</v>
      </c>
      <c r="I6" t="s">
        <v>30</v>
      </c>
      <c r="J6" t="s">
        <v>48</v>
      </c>
      <c r="K6" t="s">
        <v>48</v>
      </c>
      <c r="M6" s="3" t="s">
        <v>30</v>
      </c>
      <c r="N6" t="s">
        <v>48</v>
      </c>
      <c r="O6" t="s">
        <v>48</v>
      </c>
    </row>
    <row r="7" spans="1:17" x14ac:dyDescent="0.25">
      <c r="A7">
        <v>228</v>
      </c>
      <c r="B7" t="s">
        <v>5</v>
      </c>
      <c r="C7" t="s">
        <v>15</v>
      </c>
      <c r="D7">
        <v>15116</v>
      </c>
      <c r="E7">
        <v>216</v>
      </c>
      <c r="I7" t="s">
        <v>23</v>
      </c>
      <c r="J7" t="s">
        <v>48</v>
      </c>
      <c r="K7" t="s">
        <v>48</v>
      </c>
      <c r="M7" s="3" t="s">
        <v>23</v>
      </c>
      <c r="N7" t="s">
        <v>48</v>
      </c>
      <c r="O7" t="s">
        <v>48</v>
      </c>
    </row>
    <row r="8" spans="1:17" x14ac:dyDescent="0.25">
      <c r="A8">
        <v>229</v>
      </c>
      <c r="B8" t="s">
        <v>5</v>
      </c>
      <c r="C8" t="s">
        <v>15</v>
      </c>
      <c r="D8">
        <v>6811</v>
      </c>
      <c r="E8">
        <v>76</v>
      </c>
      <c r="I8" t="s">
        <v>22</v>
      </c>
      <c r="J8" t="s">
        <v>48</v>
      </c>
      <c r="K8" t="s">
        <v>48</v>
      </c>
      <c r="M8" s="3" t="s">
        <v>22</v>
      </c>
      <c r="N8" t="s">
        <v>48</v>
      </c>
      <c r="O8" t="s">
        <v>48</v>
      </c>
    </row>
    <row r="9" spans="1:17" x14ac:dyDescent="0.25">
      <c r="A9">
        <v>230</v>
      </c>
      <c r="B9" t="s">
        <v>5</v>
      </c>
      <c r="C9" t="s">
        <v>15</v>
      </c>
      <c r="D9">
        <v>22728</v>
      </c>
      <c r="E9">
        <v>163</v>
      </c>
      <c r="I9" t="s">
        <v>15</v>
      </c>
      <c r="J9">
        <f>AVERAGE(D4:D13)</f>
        <v>17473.900000000001</v>
      </c>
      <c r="K9">
        <f>AVERAGE(E4:E13)</f>
        <v>185.9</v>
      </c>
      <c r="M9" s="3" t="s">
        <v>15</v>
      </c>
      <c r="N9">
        <v>17473.900000000001</v>
      </c>
      <c r="O9">
        <v>185.9</v>
      </c>
      <c r="P9">
        <v>4</v>
      </c>
      <c r="Q9">
        <v>5</v>
      </c>
    </row>
    <row r="10" spans="1:17" x14ac:dyDescent="0.25">
      <c r="A10">
        <v>231</v>
      </c>
      <c r="B10" t="s">
        <v>5</v>
      </c>
      <c r="C10" t="s">
        <v>15</v>
      </c>
      <c r="D10">
        <v>28256</v>
      </c>
      <c r="E10">
        <v>290</v>
      </c>
      <c r="I10" t="s">
        <v>25</v>
      </c>
      <c r="J10" t="s">
        <v>48</v>
      </c>
      <c r="K10" t="s">
        <v>48</v>
      </c>
      <c r="M10" s="3" t="s">
        <v>25</v>
      </c>
      <c r="N10" t="s">
        <v>48</v>
      </c>
      <c r="O10" t="s">
        <v>48</v>
      </c>
    </row>
    <row r="11" spans="1:17" x14ac:dyDescent="0.25">
      <c r="A11">
        <v>235</v>
      </c>
      <c r="B11" t="s">
        <v>5</v>
      </c>
      <c r="C11" t="s">
        <v>15</v>
      </c>
      <c r="D11">
        <v>9469</v>
      </c>
      <c r="E11">
        <v>53</v>
      </c>
      <c r="I11" t="s">
        <v>32</v>
      </c>
      <c r="J11" t="s">
        <v>48</v>
      </c>
      <c r="K11" t="s">
        <v>48</v>
      </c>
      <c r="M11" s="3" t="s">
        <v>32</v>
      </c>
      <c r="N11" t="s">
        <v>48</v>
      </c>
      <c r="O11" t="s">
        <v>48</v>
      </c>
    </row>
    <row r="12" spans="1:17" x14ac:dyDescent="0.25">
      <c r="A12">
        <v>236</v>
      </c>
      <c r="B12" t="s">
        <v>5</v>
      </c>
      <c r="C12" t="s">
        <v>15</v>
      </c>
      <c r="D12">
        <v>10999</v>
      </c>
      <c r="E12">
        <v>142</v>
      </c>
      <c r="I12" t="s">
        <v>16</v>
      </c>
      <c r="J12">
        <f>AVERAGE(D14:D17)</f>
        <v>19764.75</v>
      </c>
      <c r="K12">
        <f>AVERAGE(E14:E17)</f>
        <v>351.5</v>
      </c>
      <c r="M12" s="3" t="s">
        <v>16</v>
      </c>
      <c r="N12">
        <v>19764.75</v>
      </c>
      <c r="O12">
        <v>351.5</v>
      </c>
      <c r="P12">
        <v>3</v>
      </c>
      <c r="Q12">
        <v>3</v>
      </c>
    </row>
    <row r="13" spans="1:17" x14ac:dyDescent="0.25">
      <c r="A13">
        <v>240</v>
      </c>
      <c r="B13" t="s">
        <v>5</v>
      </c>
      <c r="C13" t="s">
        <v>15</v>
      </c>
      <c r="D13">
        <v>10647</v>
      </c>
      <c r="E13">
        <v>193</v>
      </c>
      <c r="I13" t="s">
        <v>14</v>
      </c>
      <c r="J13" t="s">
        <v>48</v>
      </c>
      <c r="K13" t="s">
        <v>48</v>
      </c>
      <c r="M13" s="3" t="s">
        <v>14</v>
      </c>
      <c r="N13" t="s">
        <v>48</v>
      </c>
      <c r="O13" t="s">
        <v>48</v>
      </c>
    </row>
    <row r="14" spans="1:17" x14ac:dyDescent="0.25">
      <c r="A14">
        <v>234</v>
      </c>
      <c r="B14" t="s">
        <v>5</v>
      </c>
      <c r="C14" t="s">
        <v>16</v>
      </c>
      <c r="D14">
        <v>17561</v>
      </c>
      <c r="E14">
        <v>669</v>
      </c>
      <c r="I14" t="s">
        <v>12</v>
      </c>
      <c r="J14" t="s">
        <v>48</v>
      </c>
      <c r="K14" t="s">
        <v>48</v>
      </c>
      <c r="M14" s="3" t="s">
        <v>12</v>
      </c>
      <c r="N14" t="s">
        <v>48</v>
      </c>
      <c r="O14" t="s">
        <v>48</v>
      </c>
    </row>
    <row r="15" spans="1:17" x14ac:dyDescent="0.25">
      <c r="A15">
        <v>238</v>
      </c>
      <c r="B15" t="s">
        <v>5</v>
      </c>
      <c r="C15" t="s">
        <v>16</v>
      </c>
      <c r="D15">
        <v>30979</v>
      </c>
      <c r="E15">
        <v>416</v>
      </c>
      <c r="I15" t="s">
        <v>10</v>
      </c>
      <c r="J15">
        <f>AVERAGE(D18:D29)</f>
        <v>40748.25</v>
      </c>
      <c r="K15">
        <f>AVERAGE(E18:E29)</f>
        <v>2982.3333333333335</v>
      </c>
      <c r="M15" s="3" t="s">
        <v>10</v>
      </c>
      <c r="N15">
        <v>40748.25</v>
      </c>
      <c r="O15">
        <v>2982.3333333333335</v>
      </c>
      <c r="P15">
        <v>1</v>
      </c>
      <c r="Q15">
        <v>1</v>
      </c>
    </row>
    <row r="16" spans="1:17" x14ac:dyDescent="0.25">
      <c r="A16">
        <v>241</v>
      </c>
      <c r="B16" t="s">
        <v>5</v>
      </c>
      <c r="C16" t="s">
        <v>16</v>
      </c>
      <c r="D16">
        <v>25057</v>
      </c>
      <c r="E16">
        <v>217</v>
      </c>
      <c r="I16" t="s">
        <v>17</v>
      </c>
      <c r="J16" t="s">
        <v>48</v>
      </c>
      <c r="K16" t="s">
        <v>48</v>
      </c>
      <c r="M16" s="3" t="s">
        <v>17</v>
      </c>
      <c r="N16" t="s">
        <v>48</v>
      </c>
      <c r="O16" t="s">
        <v>48</v>
      </c>
    </row>
    <row r="17" spans="1:17" x14ac:dyDescent="0.25">
      <c r="A17">
        <v>245</v>
      </c>
      <c r="B17" t="s">
        <v>5</v>
      </c>
      <c r="C17" t="s">
        <v>16</v>
      </c>
      <c r="D17">
        <v>5462</v>
      </c>
      <c r="E17">
        <v>104</v>
      </c>
      <c r="I17" t="s">
        <v>20</v>
      </c>
      <c r="J17" t="s">
        <v>48</v>
      </c>
      <c r="K17" t="s">
        <v>48</v>
      </c>
      <c r="M17" s="3" t="s">
        <v>20</v>
      </c>
      <c r="N17" t="s">
        <v>48</v>
      </c>
      <c r="O17" t="s">
        <v>48</v>
      </c>
    </row>
    <row r="18" spans="1:17" x14ac:dyDescent="0.25">
      <c r="A18">
        <v>221</v>
      </c>
      <c r="B18" t="s">
        <v>5</v>
      </c>
      <c r="C18" t="s">
        <v>10</v>
      </c>
      <c r="D18">
        <v>15675</v>
      </c>
      <c r="E18">
        <v>591</v>
      </c>
      <c r="I18" t="s">
        <v>18</v>
      </c>
      <c r="J18">
        <v>28525</v>
      </c>
      <c r="K18">
        <v>840</v>
      </c>
      <c r="M18" s="3" t="s">
        <v>18</v>
      </c>
      <c r="N18">
        <v>28525</v>
      </c>
      <c r="O18">
        <v>840</v>
      </c>
      <c r="P18">
        <v>2</v>
      </c>
      <c r="Q18">
        <v>2</v>
      </c>
    </row>
    <row r="19" spans="1:17" x14ac:dyDescent="0.25">
      <c r="A19">
        <v>222</v>
      </c>
      <c r="B19" t="s">
        <v>5</v>
      </c>
      <c r="C19" t="s">
        <v>10</v>
      </c>
      <c r="D19">
        <v>57558</v>
      </c>
      <c r="E19">
        <v>3878</v>
      </c>
      <c r="M19" s="3"/>
    </row>
    <row r="20" spans="1:17" x14ac:dyDescent="0.25">
      <c r="A20">
        <v>223</v>
      </c>
      <c r="B20" t="s">
        <v>5</v>
      </c>
      <c r="C20" t="s">
        <v>10</v>
      </c>
      <c r="D20">
        <v>56739</v>
      </c>
      <c r="E20">
        <v>1630</v>
      </c>
      <c r="G20" s="1"/>
      <c r="H20" s="1"/>
      <c r="I20" s="1"/>
      <c r="J20" s="1"/>
      <c r="K20" s="1"/>
      <c r="L20" s="1"/>
      <c r="M20" s="1"/>
      <c r="N20" s="1"/>
      <c r="O20" s="1"/>
    </row>
    <row r="21" spans="1:17" x14ac:dyDescent="0.25">
      <c r="A21">
        <v>232</v>
      </c>
      <c r="B21" t="s">
        <v>5</v>
      </c>
      <c r="C21" t="s">
        <v>10</v>
      </c>
      <c r="D21">
        <v>88397</v>
      </c>
      <c r="E21">
        <v>12071</v>
      </c>
      <c r="M21" s="3"/>
    </row>
    <row r="22" spans="1:17" x14ac:dyDescent="0.25">
      <c r="A22">
        <v>233</v>
      </c>
      <c r="B22" t="s">
        <v>5</v>
      </c>
      <c r="C22" t="s">
        <v>10</v>
      </c>
      <c r="D22">
        <v>28144</v>
      </c>
      <c r="E22">
        <v>599</v>
      </c>
      <c r="M22" s="3"/>
    </row>
    <row r="23" spans="1:17" x14ac:dyDescent="0.25">
      <c r="A23">
        <v>239</v>
      </c>
      <c r="B23" t="s">
        <v>5</v>
      </c>
      <c r="C23" t="s">
        <v>10</v>
      </c>
      <c r="D23">
        <v>36363</v>
      </c>
      <c r="E23">
        <v>3033</v>
      </c>
      <c r="M23" s="3"/>
    </row>
    <row r="24" spans="1:17" x14ac:dyDescent="0.25">
      <c r="A24">
        <v>242</v>
      </c>
      <c r="B24" t="s">
        <v>5</v>
      </c>
      <c r="C24" t="s">
        <v>10</v>
      </c>
      <c r="D24">
        <v>11662</v>
      </c>
      <c r="E24">
        <v>390</v>
      </c>
      <c r="L24" s="2"/>
      <c r="M24" s="3"/>
    </row>
    <row r="25" spans="1:17" x14ac:dyDescent="0.25">
      <c r="A25">
        <v>243</v>
      </c>
      <c r="B25" t="s">
        <v>5</v>
      </c>
      <c r="C25" t="s">
        <v>10</v>
      </c>
      <c r="D25">
        <v>16416</v>
      </c>
      <c r="E25">
        <v>196</v>
      </c>
      <c r="M25" s="3"/>
    </row>
    <row r="26" spans="1:17" x14ac:dyDescent="0.25">
      <c r="A26">
        <v>244</v>
      </c>
      <c r="B26" t="s">
        <v>5</v>
      </c>
      <c r="C26" t="s">
        <v>10</v>
      </c>
      <c r="D26">
        <v>33232</v>
      </c>
      <c r="E26">
        <v>652</v>
      </c>
      <c r="M26" s="3"/>
    </row>
    <row r="27" spans="1:17" x14ac:dyDescent="0.25">
      <c r="A27">
        <v>246</v>
      </c>
      <c r="B27" t="s">
        <v>5</v>
      </c>
      <c r="C27" t="s">
        <v>10</v>
      </c>
      <c r="D27">
        <v>64774</v>
      </c>
      <c r="E27">
        <v>8946</v>
      </c>
      <c r="M27" s="3"/>
    </row>
    <row r="28" spans="1:17" x14ac:dyDescent="0.25">
      <c r="A28">
        <v>247</v>
      </c>
      <c r="B28" t="s">
        <v>5</v>
      </c>
      <c r="C28" t="s">
        <v>10</v>
      </c>
      <c r="D28">
        <v>33049</v>
      </c>
      <c r="E28">
        <v>1421</v>
      </c>
      <c r="M28" s="3"/>
    </row>
    <row r="29" spans="1:17" x14ac:dyDescent="0.25">
      <c r="A29">
        <v>248</v>
      </c>
      <c r="B29" t="s">
        <v>5</v>
      </c>
      <c r="C29" t="s">
        <v>10</v>
      </c>
      <c r="D29">
        <v>46970</v>
      </c>
      <c r="E29">
        <v>2381</v>
      </c>
      <c r="M29" s="3"/>
    </row>
    <row r="30" spans="1:17" x14ac:dyDescent="0.25">
      <c r="A30">
        <v>227</v>
      </c>
      <c r="B30" t="s">
        <v>5</v>
      </c>
      <c r="C30" t="s">
        <v>20</v>
      </c>
      <c r="D30">
        <v>28525</v>
      </c>
      <c r="E30">
        <v>840</v>
      </c>
      <c r="M30" s="3"/>
    </row>
    <row r="31" spans="1:17" x14ac:dyDescent="0.25">
      <c r="M31" s="3"/>
    </row>
    <row r="32" spans="1:17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P1" sqref="P1:Q17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51</v>
      </c>
      <c r="Q1" s="1" t="s">
        <v>51</v>
      </c>
    </row>
    <row r="2" spans="1:17" x14ac:dyDescent="0.25">
      <c r="A2">
        <v>254</v>
      </c>
      <c r="B2" t="s">
        <v>8</v>
      </c>
      <c r="C2" t="s">
        <v>15</v>
      </c>
      <c r="D2">
        <v>2192</v>
      </c>
      <c r="E2">
        <v>442</v>
      </c>
      <c r="I2" t="s">
        <v>21</v>
      </c>
      <c r="J2" t="s">
        <v>48</v>
      </c>
      <c r="K2" t="s">
        <v>48</v>
      </c>
      <c r="M2" s="3" t="s">
        <v>21</v>
      </c>
      <c r="N2" t="s">
        <v>48</v>
      </c>
      <c r="O2" t="s">
        <v>48</v>
      </c>
    </row>
    <row r="3" spans="1:17" x14ac:dyDescent="0.25">
      <c r="A3">
        <v>255</v>
      </c>
      <c r="B3" t="s">
        <v>8</v>
      </c>
      <c r="C3" t="s">
        <v>15</v>
      </c>
      <c r="D3">
        <v>2685</v>
      </c>
      <c r="E3">
        <v>34</v>
      </c>
      <c r="I3" t="s">
        <v>11</v>
      </c>
      <c r="J3" t="s">
        <v>48</v>
      </c>
      <c r="K3" t="s">
        <v>48</v>
      </c>
      <c r="M3" s="3" t="s">
        <v>11</v>
      </c>
      <c r="N3" t="s">
        <v>48</v>
      </c>
      <c r="O3" t="s">
        <v>48</v>
      </c>
    </row>
    <row r="4" spans="1:17" x14ac:dyDescent="0.25">
      <c r="A4">
        <v>257</v>
      </c>
      <c r="B4" t="s">
        <v>8</v>
      </c>
      <c r="C4" t="s">
        <v>15</v>
      </c>
      <c r="D4">
        <v>493</v>
      </c>
      <c r="E4">
        <v>11</v>
      </c>
      <c r="I4" t="s">
        <v>24</v>
      </c>
      <c r="J4" t="s">
        <v>48</v>
      </c>
      <c r="K4" t="s">
        <v>48</v>
      </c>
      <c r="M4" s="3" t="s">
        <v>24</v>
      </c>
      <c r="N4" t="s">
        <v>48</v>
      </c>
      <c r="O4" t="s">
        <v>48</v>
      </c>
    </row>
    <row r="5" spans="1:17" x14ac:dyDescent="0.25">
      <c r="A5">
        <v>259</v>
      </c>
      <c r="B5" t="s">
        <v>8</v>
      </c>
      <c r="C5" t="s">
        <v>15</v>
      </c>
      <c r="D5">
        <v>485</v>
      </c>
      <c r="E5">
        <v>0</v>
      </c>
      <c r="I5" t="s">
        <v>19</v>
      </c>
      <c r="J5" t="s">
        <v>48</v>
      </c>
      <c r="K5" t="s">
        <v>48</v>
      </c>
      <c r="L5" s="2"/>
      <c r="M5" s="3" t="s">
        <v>19</v>
      </c>
      <c r="N5" t="s">
        <v>48</v>
      </c>
      <c r="O5" t="s">
        <v>48</v>
      </c>
    </row>
    <row r="6" spans="1:17" x14ac:dyDescent="0.25">
      <c r="A6">
        <v>256</v>
      </c>
      <c r="B6" t="s">
        <v>8</v>
      </c>
      <c r="C6" t="s">
        <v>25</v>
      </c>
      <c r="D6">
        <v>1671</v>
      </c>
      <c r="E6">
        <v>124</v>
      </c>
      <c r="I6" t="s">
        <v>30</v>
      </c>
      <c r="J6" t="s">
        <v>48</v>
      </c>
      <c r="K6" t="s">
        <v>48</v>
      </c>
      <c r="M6" s="3" t="s">
        <v>30</v>
      </c>
      <c r="N6" t="s">
        <v>48</v>
      </c>
      <c r="O6" t="s">
        <v>48</v>
      </c>
    </row>
    <row r="7" spans="1:17" x14ac:dyDescent="0.25">
      <c r="A7">
        <v>262</v>
      </c>
      <c r="B7" t="s">
        <v>8</v>
      </c>
      <c r="C7" t="s">
        <v>13</v>
      </c>
      <c r="D7">
        <v>909</v>
      </c>
      <c r="E7">
        <v>112</v>
      </c>
      <c r="I7" t="s">
        <v>23</v>
      </c>
      <c r="J7" t="s">
        <v>48</v>
      </c>
      <c r="K7" t="s">
        <v>48</v>
      </c>
      <c r="M7" s="3" t="s">
        <v>23</v>
      </c>
      <c r="N7" t="s">
        <v>48</v>
      </c>
      <c r="O7" t="s">
        <v>48</v>
      </c>
    </row>
    <row r="8" spans="1:17" x14ac:dyDescent="0.25">
      <c r="A8">
        <v>251</v>
      </c>
      <c r="B8" t="s">
        <v>8</v>
      </c>
      <c r="C8" t="s">
        <v>16</v>
      </c>
      <c r="D8">
        <v>7132</v>
      </c>
      <c r="E8">
        <v>250</v>
      </c>
      <c r="I8" t="s">
        <v>22</v>
      </c>
      <c r="J8" t="s">
        <v>48</v>
      </c>
      <c r="K8" t="s">
        <v>48</v>
      </c>
      <c r="M8" s="3" t="s">
        <v>22</v>
      </c>
      <c r="N8" t="s">
        <v>48</v>
      </c>
      <c r="O8" t="s">
        <v>48</v>
      </c>
    </row>
    <row r="9" spans="1:17" x14ac:dyDescent="0.25">
      <c r="A9">
        <v>252</v>
      </c>
      <c r="B9" t="s">
        <v>8</v>
      </c>
      <c r="C9" t="s">
        <v>16</v>
      </c>
      <c r="D9">
        <v>2981</v>
      </c>
      <c r="E9">
        <v>21</v>
      </c>
      <c r="I9" t="s">
        <v>15</v>
      </c>
      <c r="J9">
        <f>AVERAGE(D2:D5)</f>
        <v>1463.75</v>
      </c>
      <c r="K9">
        <f>AVERAGE(E2:E5)</f>
        <v>121.75</v>
      </c>
      <c r="M9" s="3" t="s">
        <v>15</v>
      </c>
      <c r="N9">
        <v>1463.75</v>
      </c>
      <c r="O9">
        <v>121.75</v>
      </c>
      <c r="P9">
        <v>6</v>
      </c>
      <c r="Q9">
        <v>3</v>
      </c>
    </row>
    <row r="10" spans="1:17" x14ac:dyDescent="0.25">
      <c r="A10">
        <v>258</v>
      </c>
      <c r="B10" t="s">
        <v>8</v>
      </c>
      <c r="C10" t="s">
        <v>14</v>
      </c>
      <c r="D10">
        <v>2565</v>
      </c>
      <c r="E10">
        <v>20</v>
      </c>
      <c r="I10" t="s">
        <v>25</v>
      </c>
      <c r="J10">
        <v>1671</v>
      </c>
      <c r="K10">
        <v>124</v>
      </c>
      <c r="M10" s="3" t="s">
        <v>25</v>
      </c>
      <c r="N10">
        <v>1671</v>
      </c>
      <c r="O10">
        <v>124</v>
      </c>
      <c r="P10">
        <v>5</v>
      </c>
      <c r="Q10">
        <v>2</v>
      </c>
    </row>
    <row r="11" spans="1:17" x14ac:dyDescent="0.25">
      <c r="A11">
        <v>260</v>
      </c>
      <c r="B11" t="s">
        <v>8</v>
      </c>
      <c r="C11" t="s">
        <v>14</v>
      </c>
      <c r="D11">
        <v>4280</v>
      </c>
      <c r="E11">
        <v>82</v>
      </c>
      <c r="I11" t="s">
        <v>32</v>
      </c>
      <c r="J11">
        <v>909</v>
      </c>
      <c r="K11">
        <v>112</v>
      </c>
      <c r="M11" s="3" t="s">
        <v>32</v>
      </c>
      <c r="N11">
        <v>909</v>
      </c>
      <c r="O11">
        <v>112</v>
      </c>
      <c r="P11">
        <v>7</v>
      </c>
      <c r="Q11">
        <v>4</v>
      </c>
    </row>
    <row r="12" spans="1:17" x14ac:dyDescent="0.25">
      <c r="A12">
        <v>261</v>
      </c>
      <c r="B12" t="s">
        <v>8</v>
      </c>
      <c r="C12" t="s">
        <v>14</v>
      </c>
      <c r="D12">
        <v>3905</v>
      </c>
      <c r="E12">
        <v>32</v>
      </c>
      <c r="I12" t="s">
        <v>16</v>
      </c>
      <c r="J12">
        <f>AVERAGE(D8:D9)</f>
        <v>5056.5</v>
      </c>
      <c r="K12">
        <f>AVERAGE(E8:E9)</f>
        <v>135.5</v>
      </c>
      <c r="M12" s="3" t="s">
        <v>16</v>
      </c>
      <c r="N12">
        <v>5056.5</v>
      </c>
      <c r="O12">
        <v>135.5</v>
      </c>
      <c r="P12">
        <v>1</v>
      </c>
      <c r="Q12">
        <v>1</v>
      </c>
    </row>
    <row r="13" spans="1:17" x14ac:dyDescent="0.25">
      <c r="A13">
        <v>253</v>
      </c>
      <c r="B13" t="s">
        <v>8</v>
      </c>
      <c r="C13" t="s">
        <v>12</v>
      </c>
      <c r="D13">
        <v>2344</v>
      </c>
      <c r="E13">
        <v>33</v>
      </c>
      <c r="I13" t="s">
        <v>14</v>
      </c>
      <c r="J13">
        <f>AVERAGE(D10:D12)</f>
        <v>3583.3333333333335</v>
      </c>
      <c r="K13">
        <f>AVERAGE(E10:E12)</f>
        <v>44.666666666666664</v>
      </c>
      <c r="M13" s="3" t="s">
        <v>14</v>
      </c>
      <c r="N13">
        <v>3583.3333333333335</v>
      </c>
      <c r="O13">
        <v>44.666666666666664</v>
      </c>
      <c r="P13">
        <v>3</v>
      </c>
      <c r="Q13">
        <v>7</v>
      </c>
    </row>
    <row r="14" spans="1:17" x14ac:dyDescent="0.25">
      <c r="A14">
        <v>249</v>
      </c>
      <c r="B14" t="s">
        <v>8</v>
      </c>
      <c r="C14" t="s">
        <v>10</v>
      </c>
      <c r="D14">
        <v>772</v>
      </c>
      <c r="E14">
        <v>60</v>
      </c>
      <c r="I14" t="s">
        <v>12</v>
      </c>
      <c r="J14">
        <v>2344</v>
      </c>
      <c r="K14">
        <v>33</v>
      </c>
      <c r="M14" s="3" t="s">
        <v>12</v>
      </c>
      <c r="N14">
        <v>2344</v>
      </c>
      <c r="O14">
        <v>33</v>
      </c>
      <c r="P14">
        <v>4</v>
      </c>
      <c r="Q14">
        <v>8</v>
      </c>
    </row>
    <row r="15" spans="1:17" x14ac:dyDescent="0.25">
      <c r="A15">
        <v>250</v>
      </c>
      <c r="B15" t="s">
        <v>8</v>
      </c>
      <c r="C15" t="s">
        <v>20</v>
      </c>
      <c r="D15">
        <v>4942</v>
      </c>
      <c r="E15">
        <v>77</v>
      </c>
      <c r="I15" t="s">
        <v>10</v>
      </c>
      <c r="J15">
        <v>772</v>
      </c>
      <c r="K15">
        <v>60</v>
      </c>
      <c r="M15" s="3" t="s">
        <v>10</v>
      </c>
      <c r="N15">
        <v>772</v>
      </c>
      <c r="O15">
        <v>60</v>
      </c>
      <c r="P15">
        <v>8</v>
      </c>
      <c r="Q15">
        <v>6</v>
      </c>
    </row>
    <row r="16" spans="1:17" x14ac:dyDescent="0.25">
      <c r="I16" t="s">
        <v>17</v>
      </c>
      <c r="J16" t="s">
        <v>48</v>
      </c>
      <c r="K16" t="s">
        <v>48</v>
      </c>
      <c r="M16" s="3" t="s">
        <v>17</v>
      </c>
      <c r="N16" t="s">
        <v>48</v>
      </c>
      <c r="O16" t="s">
        <v>48</v>
      </c>
    </row>
    <row r="17" spans="7:17" x14ac:dyDescent="0.25">
      <c r="I17" t="s">
        <v>20</v>
      </c>
      <c r="J17">
        <v>4942</v>
      </c>
      <c r="K17">
        <v>77</v>
      </c>
      <c r="M17" s="3" t="s">
        <v>20</v>
      </c>
      <c r="N17">
        <v>4942</v>
      </c>
      <c r="O17">
        <v>77</v>
      </c>
      <c r="P17">
        <v>2</v>
      </c>
      <c r="Q17">
        <v>5</v>
      </c>
    </row>
    <row r="18" spans="7:17" x14ac:dyDescent="0.25">
      <c r="I18" t="s">
        <v>18</v>
      </c>
      <c r="J18" t="s">
        <v>48</v>
      </c>
      <c r="K18" t="s">
        <v>48</v>
      </c>
      <c r="M18" s="3" t="s">
        <v>18</v>
      </c>
      <c r="N18" t="s">
        <v>48</v>
      </c>
      <c r="O18" t="s">
        <v>48</v>
      </c>
    </row>
    <row r="19" spans="7:17" x14ac:dyDescent="0.25">
      <c r="M19" s="3"/>
    </row>
    <row r="20" spans="7:17" x14ac:dyDescent="0.25">
      <c r="G20" s="1"/>
      <c r="H20" s="1"/>
      <c r="I20" s="1"/>
      <c r="J20" s="1"/>
      <c r="K20" s="1"/>
      <c r="L20" s="1"/>
      <c r="M20" s="1"/>
      <c r="N20" s="1"/>
      <c r="O20" s="1"/>
    </row>
    <row r="21" spans="7:17" x14ac:dyDescent="0.25">
      <c r="M21" s="3"/>
    </row>
    <row r="22" spans="7:17" x14ac:dyDescent="0.25">
      <c r="M22" s="3"/>
    </row>
    <row r="23" spans="7:17" x14ac:dyDescent="0.25">
      <c r="M23" s="3"/>
    </row>
    <row r="24" spans="7:17" x14ac:dyDescent="0.25">
      <c r="L24" s="2"/>
      <c r="M24" s="3"/>
    </row>
    <row r="25" spans="7:17" x14ac:dyDescent="0.25">
      <c r="M25" s="3"/>
    </row>
    <row r="26" spans="7:17" x14ac:dyDescent="0.25">
      <c r="M26" s="3"/>
    </row>
    <row r="27" spans="7:17" x14ac:dyDescent="0.25">
      <c r="M27" s="3"/>
    </row>
    <row r="28" spans="7:17" x14ac:dyDescent="0.25">
      <c r="M28" s="3"/>
    </row>
    <row r="29" spans="7:17" x14ac:dyDescent="0.25">
      <c r="M29" s="3"/>
    </row>
    <row r="30" spans="7:17" x14ac:dyDescent="0.25">
      <c r="M30" s="3"/>
    </row>
    <row r="31" spans="7:17" x14ac:dyDescent="0.25">
      <c r="M31" s="3"/>
    </row>
    <row r="32" spans="7:17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P1" sqref="P1:Q17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52</v>
      </c>
      <c r="Q1" s="1" t="s">
        <v>52</v>
      </c>
    </row>
    <row r="2" spans="1:17" x14ac:dyDescent="0.25">
      <c r="A2">
        <v>266</v>
      </c>
      <c r="B2" t="s">
        <v>4</v>
      </c>
      <c r="C2" t="s">
        <v>22</v>
      </c>
      <c r="D2">
        <v>935</v>
      </c>
      <c r="E2">
        <v>2</v>
      </c>
      <c r="I2" t="s">
        <v>21</v>
      </c>
      <c r="J2" t="s">
        <v>48</v>
      </c>
      <c r="K2" t="s">
        <v>48</v>
      </c>
      <c r="M2" t="s">
        <v>21</v>
      </c>
      <c r="N2" t="s">
        <v>48</v>
      </c>
      <c r="O2" t="s">
        <v>48</v>
      </c>
    </row>
    <row r="3" spans="1:17" x14ac:dyDescent="0.25">
      <c r="A3">
        <v>267</v>
      </c>
      <c r="B3" t="s">
        <v>4</v>
      </c>
      <c r="C3" t="s">
        <v>22</v>
      </c>
      <c r="D3">
        <v>653</v>
      </c>
      <c r="E3">
        <v>14</v>
      </c>
      <c r="I3" t="s">
        <v>11</v>
      </c>
      <c r="J3" t="s">
        <v>48</v>
      </c>
      <c r="K3" t="s">
        <v>48</v>
      </c>
      <c r="M3" t="s">
        <v>11</v>
      </c>
      <c r="N3" t="s">
        <v>48</v>
      </c>
      <c r="O3" t="s">
        <v>48</v>
      </c>
    </row>
    <row r="4" spans="1:17" x14ac:dyDescent="0.25">
      <c r="A4">
        <v>268</v>
      </c>
      <c r="B4" t="s">
        <v>4</v>
      </c>
      <c r="C4" t="s">
        <v>15</v>
      </c>
      <c r="D4">
        <v>922</v>
      </c>
      <c r="E4">
        <v>60</v>
      </c>
      <c r="I4" t="s">
        <v>24</v>
      </c>
      <c r="J4" t="s">
        <v>48</v>
      </c>
      <c r="K4" t="s">
        <v>48</v>
      </c>
      <c r="M4" t="s">
        <v>24</v>
      </c>
      <c r="N4" t="s">
        <v>48</v>
      </c>
      <c r="O4" t="s">
        <v>48</v>
      </c>
    </row>
    <row r="5" spans="1:17" x14ac:dyDescent="0.25">
      <c r="A5">
        <v>274</v>
      </c>
      <c r="B5" t="s">
        <v>4</v>
      </c>
      <c r="C5" t="s">
        <v>15</v>
      </c>
      <c r="D5">
        <v>466</v>
      </c>
      <c r="E5">
        <v>1</v>
      </c>
      <c r="I5" t="s">
        <v>19</v>
      </c>
      <c r="J5" t="s">
        <v>48</v>
      </c>
      <c r="K5" t="s">
        <v>48</v>
      </c>
      <c r="L5" s="2"/>
      <c r="M5" t="s">
        <v>19</v>
      </c>
      <c r="N5" t="s">
        <v>48</v>
      </c>
      <c r="O5" t="s">
        <v>48</v>
      </c>
    </row>
    <row r="6" spans="1:17" x14ac:dyDescent="0.25">
      <c r="A6">
        <v>264</v>
      </c>
      <c r="B6" t="s">
        <v>4</v>
      </c>
      <c r="C6" t="s">
        <v>13</v>
      </c>
      <c r="D6">
        <v>250</v>
      </c>
      <c r="E6">
        <v>0</v>
      </c>
      <c r="I6" t="s">
        <v>30</v>
      </c>
      <c r="J6" t="s">
        <v>48</v>
      </c>
      <c r="K6" t="s">
        <v>48</v>
      </c>
      <c r="M6" t="s">
        <v>30</v>
      </c>
      <c r="N6" t="s">
        <v>48</v>
      </c>
      <c r="O6" t="s">
        <v>48</v>
      </c>
    </row>
    <row r="7" spans="1:17" x14ac:dyDescent="0.25">
      <c r="A7">
        <v>270</v>
      </c>
      <c r="B7" t="s">
        <v>4</v>
      </c>
      <c r="C7" t="s">
        <v>16</v>
      </c>
      <c r="D7">
        <v>366</v>
      </c>
      <c r="E7">
        <v>1</v>
      </c>
      <c r="I7" t="s">
        <v>23</v>
      </c>
      <c r="J7" t="s">
        <v>48</v>
      </c>
      <c r="K7" t="s">
        <v>48</v>
      </c>
      <c r="M7" t="s">
        <v>23</v>
      </c>
      <c r="N7" t="s">
        <v>48</v>
      </c>
      <c r="O7" t="s">
        <v>48</v>
      </c>
    </row>
    <row r="8" spans="1:17" x14ac:dyDescent="0.25">
      <c r="A8">
        <v>271</v>
      </c>
      <c r="B8" t="s">
        <v>4</v>
      </c>
      <c r="C8" t="s">
        <v>16</v>
      </c>
      <c r="D8">
        <v>491</v>
      </c>
      <c r="E8">
        <v>1</v>
      </c>
      <c r="I8" t="s">
        <v>22</v>
      </c>
      <c r="J8">
        <f>AVERAGE(D2:D3)</f>
        <v>794</v>
      </c>
      <c r="K8">
        <f>AVERAGE(E2:E3)</f>
        <v>8</v>
      </c>
      <c r="M8" t="s">
        <v>22</v>
      </c>
      <c r="N8">
        <v>794</v>
      </c>
      <c r="O8">
        <v>8</v>
      </c>
      <c r="P8">
        <v>4</v>
      </c>
      <c r="Q8">
        <v>4</v>
      </c>
    </row>
    <row r="9" spans="1:17" x14ac:dyDescent="0.25">
      <c r="A9">
        <v>272</v>
      </c>
      <c r="B9" t="s">
        <v>4</v>
      </c>
      <c r="C9" t="s">
        <v>16</v>
      </c>
      <c r="D9">
        <v>273</v>
      </c>
      <c r="E9">
        <v>0</v>
      </c>
      <c r="I9" t="s">
        <v>15</v>
      </c>
      <c r="J9">
        <f>AVERAGE(D4:D5)</f>
        <v>694</v>
      </c>
      <c r="K9">
        <f>AVERAGE(E4:E5)</f>
        <v>30.5</v>
      </c>
      <c r="M9" t="s">
        <v>15</v>
      </c>
      <c r="N9">
        <v>694</v>
      </c>
      <c r="O9">
        <v>30.5</v>
      </c>
      <c r="P9">
        <v>5</v>
      </c>
      <c r="Q9">
        <v>3</v>
      </c>
    </row>
    <row r="10" spans="1:17" x14ac:dyDescent="0.25">
      <c r="A10">
        <v>273</v>
      </c>
      <c r="B10" t="s">
        <v>4</v>
      </c>
      <c r="C10" t="s">
        <v>16</v>
      </c>
      <c r="D10">
        <v>440</v>
      </c>
      <c r="E10">
        <v>2</v>
      </c>
      <c r="I10" t="s">
        <v>25</v>
      </c>
      <c r="J10" t="s">
        <v>48</v>
      </c>
      <c r="K10" t="s">
        <v>48</v>
      </c>
      <c r="M10" t="s">
        <v>25</v>
      </c>
      <c r="N10" t="s">
        <v>48</v>
      </c>
      <c r="O10" t="s">
        <v>48</v>
      </c>
    </row>
    <row r="11" spans="1:17" x14ac:dyDescent="0.25">
      <c r="A11">
        <v>265</v>
      </c>
      <c r="B11" t="s">
        <v>4</v>
      </c>
      <c r="C11" t="s">
        <v>10</v>
      </c>
      <c r="D11">
        <v>1939</v>
      </c>
      <c r="E11">
        <v>235</v>
      </c>
      <c r="I11" t="s">
        <v>32</v>
      </c>
      <c r="J11">
        <v>250</v>
      </c>
      <c r="K11">
        <v>0</v>
      </c>
      <c r="M11" t="s">
        <v>32</v>
      </c>
      <c r="N11">
        <v>250</v>
      </c>
      <c r="O11">
        <v>0</v>
      </c>
      <c r="P11">
        <v>7</v>
      </c>
      <c r="Q11">
        <v>7</v>
      </c>
    </row>
    <row r="12" spans="1:17" x14ac:dyDescent="0.25">
      <c r="A12">
        <v>269</v>
      </c>
      <c r="B12" t="s">
        <v>4</v>
      </c>
      <c r="C12" t="s">
        <v>17</v>
      </c>
      <c r="D12">
        <v>819</v>
      </c>
      <c r="E12">
        <v>104</v>
      </c>
      <c r="I12" t="s">
        <v>16</v>
      </c>
      <c r="J12">
        <f>AVERAGE(D7:D10)</f>
        <v>392.5</v>
      </c>
      <c r="K12">
        <f>AVERAGE(E7:E10)</f>
        <v>1</v>
      </c>
      <c r="M12" t="s">
        <v>16</v>
      </c>
      <c r="N12">
        <v>392.5</v>
      </c>
      <c r="O12">
        <v>1</v>
      </c>
      <c r="P12">
        <v>6</v>
      </c>
      <c r="Q12">
        <v>6</v>
      </c>
    </row>
    <row r="13" spans="1:17" x14ac:dyDescent="0.25">
      <c r="A13">
        <v>263</v>
      </c>
      <c r="B13" t="s">
        <v>4</v>
      </c>
      <c r="C13" t="s">
        <v>20</v>
      </c>
      <c r="D13">
        <v>1072</v>
      </c>
      <c r="E13">
        <v>3</v>
      </c>
      <c r="I13" t="s">
        <v>14</v>
      </c>
      <c r="J13" t="s">
        <v>48</v>
      </c>
      <c r="K13" t="s">
        <v>48</v>
      </c>
      <c r="M13" t="s">
        <v>14</v>
      </c>
      <c r="N13" t="s">
        <v>48</v>
      </c>
      <c r="O13" t="s">
        <v>48</v>
      </c>
    </row>
    <row r="14" spans="1:17" x14ac:dyDescent="0.25">
      <c r="I14" t="s">
        <v>12</v>
      </c>
      <c r="J14" t="s">
        <v>48</v>
      </c>
      <c r="K14" t="s">
        <v>48</v>
      </c>
      <c r="M14" t="s">
        <v>12</v>
      </c>
      <c r="N14" t="s">
        <v>48</v>
      </c>
      <c r="O14" t="s">
        <v>48</v>
      </c>
    </row>
    <row r="15" spans="1:17" x14ac:dyDescent="0.25">
      <c r="I15" t="s">
        <v>10</v>
      </c>
      <c r="J15">
        <v>1939</v>
      </c>
      <c r="K15">
        <v>235</v>
      </c>
      <c r="M15" t="s">
        <v>10</v>
      </c>
      <c r="N15">
        <v>1939</v>
      </c>
      <c r="O15">
        <v>235</v>
      </c>
      <c r="P15">
        <v>1</v>
      </c>
      <c r="Q15">
        <v>1</v>
      </c>
    </row>
    <row r="16" spans="1:17" x14ac:dyDescent="0.25">
      <c r="I16" t="s">
        <v>17</v>
      </c>
      <c r="J16">
        <v>819</v>
      </c>
      <c r="K16">
        <v>104</v>
      </c>
      <c r="M16" t="s">
        <v>17</v>
      </c>
      <c r="N16">
        <v>819</v>
      </c>
      <c r="O16">
        <v>104</v>
      </c>
      <c r="P16">
        <v>3</v>
      </c>
      <c r="Q16">
        <v>2</v>
      </c>
    </row>
    <row r="17" spans="7:17" x14ac:dyDescent="0.25">
      <c r="I17" t="s">
        <v>20</v>
      </c>
      <c r="J17">
        <v>1072</v>
      </c>
      <c r="K17">
        <v>3</v>
      </c>
      <c r="M17" t="s">
        <v>20</v>
      </c>
      <c r="N17">
        <v>1072</v>
      </c>
      <c r="O17">
        <v>3</v>
      </c>
      <c r="P17">
        <v>2</v>
      </c>
      <c r="Q17">
        <v>5</v>
      </c>
    </row>
    <row r="18" spans="7:17" x14ac:dyDescent="0.25">
      <c r="I18" t="s">
        <v>18</v>
      </c>
      <c r="J18" t="s">
        <v>48</v>
      </c>
      <c r="K18" t="s">
        <v>48</v>
      </c>
      <c r="M18" t="s">
        <v>18</v>
      </c>
      <c r="N18" t="s">
        <v>48</v>
      </c>
      <c r="O18" t="s">
        <v>48</v>
      </c>
    </row>
    <row r="19" spans="7:17" x14ac:dyDescent="0.25">
      <c r="M19" s="3"/>
    </row>
    <row r="20" spans="7:17" x14ac:dyDescent="0.25">
      <c r="G20" s="1"/>
      <c r="H20" s="1"/>
      <c r="I20" s="1"/>
      <c r="J20" s="1"/>
      <c r="K20" s="1"/>
      <c r="L20" s="1"/>
      <c r="M20" s="1"/>
      <c r="N20" s="1"/>
      <c r="O20" s="1"/>
    </row>
    <row r="21" spans="7:17" x14ac:dyDescent="0.25">
      <c r="M21" s="3"/>
    </row>
    <row r="22" spans="7:17" x14ac:dyDescent="0.25">
      <c r="M22" s="3"/>
    </row>
    <row r="23" spans="7:17" x14ac:dyDescent="0.25">
      <c r="M23" s="3"/>
    </row>
    <row r="24" spans="7:17" x14ac:dyDescent="0.25">
      <c r="L24" s="2"/>
      <c r="M24" s="3"/>
    </row>
    <row r="25" spans="7:17" x14ac:dyDescent="0.25">
      <c r="M25" s="3"/>
    </row>
    <row r="26" spans="7:17" x14ac:dyDescent="0.25">
      <c r="M26" s="3"/>
    </row>
    <row r="27" spans="7:17" x14ac:dyDescent="0.25">
      <c r="M27" s="3"/>
    </row>
    <row r="28" spans="7:17" x14ac:dyDescent="0.25">
      <c r="M28" s="3"/>
    </row>
    <row r="29" spans="7:17" x14ac:dyDescent="0.25">
      <c r="M29" s="3"/>
    </row>
    <row r="30" spans="7:17" x14ac:dyDescent="0.25">
      <c r="M30" s="3"/>
    </row>
    <row r="31" spans="7:17" x14ac:dyDescent="0.25">
      <c r="M31" s="3"/>
    </row>
    <row r="32" spans="7:17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P1" sqref="P1:Q18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53</v>
      </c>
      <c r="Q1" s="1" t="s">
        <v>53</v>
      </c>
    </row>
    <row r="2" spans="1:17" x14ac:dyDescent="0.25">
      <c r="A2">
        <v>278</v>
      </c>
      <c r="B2" t="s">
        <v>7</v>
      </c>
      <c r="C2" t="s">
        <v>30</v>
      </c>
      <c r="D2">
        <v>89176</v>
      </c>
      <c r="E2">
        <v>2050</v>
      </c>
      <c r="I2" t="s">
        <v>21</v>
      </c>
      <c r="J2" t="s">
        <v>48</v>
      </c>
      <c r="K2" t="s">
        <v>48</v>
      </c>
      <c r="M2" s="3" t="s">
        <v>21</v>
      </c>
      <c r="N2" t="s">
        <v>48</v>
      </c>
      <c r="O2" t="s">
        <v>48</v>
      </c>
    </row>
    <row r="3" spans="1:17" x14ac:dyDescent="0.25">
      <c r="A3">
        <v>276</v>
      </c>
      <c r="B3" t="s">
        <v>7</v>
      </c>
      <c r="C3" t="s">
        <v>15</v>
      </c>
      <c r="D3">
        <v>74693</v>
      </c>
      <c r="E3">
        <v>401</v>
      </c>
      <c r="I3" t="s">
        <v>11</v>
      </c>
      <c r="J3" t="s">
        <v>48</v>
      </c>
      <c r="K3" t="s">
        <v>48</v>
      </c>
      <c r="M3" s="3" t="s">
        <v>11</v>
      </c>
      <c r="N3" t="s">
        <v>48</v>
      </c>
      <c r="O3" t="s">
        <v>48</v>
      </c>
    </row>
    <row r="4" spans="1:17" x14ac:dyDescent="0.25">
      <c r="A4">
        <v>277</v>
      </c>
      <c r="B4" t="s">
        <v>7</v>
      </c>
      <c r="C4" t="s">
        <v>15</v>
      </c>
      <c r="D4">
        <v>88401</v>
      </c>
      <c r="E4">
        <v>1016</v>
      </c>
      <c r="I4" t="s">
        <v>24</v>
      </c>
      <c r="J4" t="s">
        <v>48</v>
      </c>
      <c r="K4" t="s">
        <v>48</v>
      </c>
      <c r="M4" s="3" t="s">
        <v>24</v>
      </c>
      <c r="N4" t="s">
        <v>48</v>
      </c>
      <c r="O4" t="s">
        <v>48</v>
      </c>
    </row>
    <row r="5" spans="1:17" x14ac:dyDescent="0.25">
      <c r="A5">
        <v>282</v>
      </c>
      <c r="B5" t="s">
        <v>7</v>
      </c>
      <c r="C5" t="s">
        <v>15</v>
      </c>
      <c r="D5">
        <v>44082</v>
      </c>
      <c r="E5">
        <v>543</v>
      </c>
      <c r="I5" t="s">
        <v>19</v>
      </c>
      <c r="J5" t="s">
        <v>48</v>
      </c>
      <c r="K5" t="s">
        <v>48</v>
      </c>
      <c r="L5" s="2"/>
      <c r="M5" s="3" t="s">
        <v>19</v>
      </c>
      <c r="N5" t="s">
        <v>48</v>
      </c>
      <c r="O5" t="s">
        <v>48</v>
      </c>
    </row>
    <row r="6" spans="1:17" x14ac:dyDescent="0.25">
      <c r="A6">
        <v>280</v>
      </c>
      <c r="B6" t="s">
        <v>7</v>
      </c>
      <c r="C6" t="s">
        <v>16</v>
      </c>
      <c r="D6">
        <v>92887</v>
      </c>
      <c r="E6">
        <v>957</v>
      </c>
      <c r="I6" t="s">
        <v>30</v>
      </c>
      <c r="J6">
        <v>89176</v>
      </c>
      <c r="K6">
        <v>2050</v>
      </c>
      <c r="M6" s="3" t="s">
        <v>30</v>
      </c>
      <c r="N6">
        <v>89176</v>
      </c>
      <c r="O6">
        <v>2050</v>
      </c>
      <c r="P6">
        <v>1</v>
      </c>
      <c r="Q6">
        <v>2</v>
      </c>
    </row>
    <row r="7" spans="1:17" x14ac:dyDescent="0.25">
      <c r="A7">
        <v>285</v>
      </c>
      <c r="B7" t="s">
        <v>7</v>
      </c>
      <c r="C7" t="s">
        <v>16</v>
      </c>
      <c r="D7">
        <v>35055</v>
      </c>
      <c r="E7">
        <v>306</v>
      </c>
      <c r="I7" t="s">
        <v>23</v>
      </c>
      <c r="J7" t="s">
        <v>48</v>
      </c>
      <c r="K7" t="s">
        <v>48</v>
      </c>
      <c r="M7" s="3" t="s">
        <v>23</v>
      </c>
      <c r="N7" t="s">
        <v>48</v>
      </c>
      <c r="O7" t="s">
        <v>48</v>
      </c>
    </row>
    <row r="8" spans="1:17" x14ac:dyDescent="0.25">
      <c r="A8">
        <v>283</v>
      </c>
      <c r="B8" t="s">
        <v>7</v>
      </c>
      <c r="C8" t="s">
        <v>10</v>
      </c>
      <c r="D8">
        <v>34926</v>
      </c>
      <c r="E8">
        <v>755</v>
      </c>
      <c r="I8" t="s">
        <v>22</v>
      </c>
      <c r="J8" t="s">
        <v>48</v>
      </c>
      <c r="K8" t="s">
        <v>48</v>
      </c>
      <c r="M8" s="3" t="s">
        <v>22</v>
      </c>
      <c r="N8" t="s">
        <v>48</v>
      </c>
      <c r="O8" t="s">
        <v>48</v>
      </c>
    </row>
    <row r="9" spans="1:17" x14ac:dyDescent="0.25">
      <c r="A9">
        <v>284</v>
      </c>
      <c r="B9" t="s">
        <v>7</v>
      </c>
      <c r="C9" t="s">
        <v>10</v>
      </c>
      <c r="D9">
        <v>21642</v>
      </c>
      <c r="E9">
        <v>898</v>
      </c>
      <c r="I9" t="s">
        <v>15</v>
      </c>
      <c r="J9">
        <f>AVERAGE(D3:D5)</f>
        <v>69058.666666666672</v>
      </c>
      <c r="K9">
        <f>AVERAGE(E3:E5)</f>
        <v>653.33333333333337</v>
      </c>
      <c r="M9" s="3" t="s">
        <v>15</v>
      </c>
      <c r="N9">
        <v>69058.666666666672</v>
      </c>
      <c r="O9">
        <v>653.33333333333337</v>
      </c>
      <c r="P9">
        <v>2</v>
      </c>
      <c r="Q9">
        <v>4</v>
      </c>
    </row>
    <row r="10" spans="1:17" x14ac:dyDescent="0.25">
      <c r="A10">
        <v>279</v>
      </c>
      <c r="B10" t="s">
        <v>7</v>
      </c>
      <c r="C10" t="s">
        <v>17</v>
      </c>
      <c r="D10">
        <v>25190</v>
      </c>
      <c r="E10">
        <v>5258</v>
      </c>
      <c r="I10" t="s">
        <v>25</v>
      </c>
      <c r="J10" t="s">
        <v>48</v>
      </c>
      <c r="K10" t="s">
        <v>48</v>
      </c>
      <c r="M10" s="3" t="s">
        <v>25</v>
      </c>
      <c r="N10" t="s">
        <v>48</v>
      </c>
      <c r="O10" t="s">
        <v>48</v>
      </c>
    </row>
    <row r="11" spans="1:17" x14ac:dyDescent="0.25">
      <c r="A11">
        <v>281</v>
      </c>
      <c r="B11" t="s">
        <v>7</v>
      </c>
      <c r="C11" t="s">
        <v>17</v>
      </c>
      <c r="D11">
        <v>69072</v>
      </c>
      <c r="E11">
        <v>724</v>
      </c>
      <c r="I11" t="s">
        <v>32</v>
      </c>
      <c r="J11" t="s">
        <v>48</v>
      </c>
      <c r="K11" t="s">
        <v>48</v>
      </c>
      <c r="M11" s="3" t="s">
        <v>32</v>
      </c>
      <c r="N11" t="s">
        <v>48</v>
      </c>
      <c r="O11" t="s">
        <v>48</v>
      </c>
    </row>
    <row r="12" spans="1:17" x14ac:dyDescent="0.25">
      <c r="I12" t="s">
        <v>16</v>
      </c>
      <c r="J12">
        <f>AVERAGE(D6:D7)</f>
        <v>63971</v>
      </c>
      <c r="K12">
        <f>AVERAGE(E6:E7)</f>
        <v>631.5</v>
      </c>
      <c r="M12" s="3" t="s">
        <v>16</v>
      </c>
      <c r="N12">
        <v>63971</v>
      </c>
      <c r="O12">
        <v>631.5</v>
      </c>
      <c r="P12">
        <v>3</v>
      </c>
      <c r="Q12">
        <v>5</v>
      </c>
    </row>
    <row r="13" spans="1:17" x14ac:dyDescent="0.25">
      <c r="I13" t="s">
        <v>14</v>
      </c>
      <c r="J13" t="s">
        <v>48</v>
      </c>
      <c r="K13" t="s">
        <v>48</v>
      </c>
      <c r="M13" s="3" t="s">
        <v>14</v>
      </c>
      <c r="N13" t="s">
        <v>48</v>
      </c>
      <c r="O13" t="s">
        <v>48</v>
      </c>
    </row>
    <row r="14" spans="1:17" x14ac:dyDescent="0.25">
      <c r="I14" t="s">
        <v>12</v>
      </c>
      <c r="J14" t="s">
        <v>48</v>
      </c>
      <c r="K14" t="s">
        <v>48</v>
      </c>
      <c r="M14" s="3" t="s">
        <v>12</v>
      </c>
      <c r="N14" t="s">
        <v>48</v>
      </c>
      <c r="O14" t="s">
        <v>48</v>
      </c>
    </row>
    <row r="15" spans="1:17" x14ac:dyDescent="0.25">
      <c r="I15" t="s">
        <v>10</v>
      </c>
      <c r="J15">
        <f>AVERAGE(D8:D9)</f>
        <v>28284</v>
      </c>
      <c r="K15">
        <f>AVERAGE(E8:E9)</f>
        <v>826.5</v>
      </c>
      <c r="M15" s="3" t="s">
        <v>10</v>
      </c>
      <c r="N15">
        <v>28284</v>
      </c>
      <c r="O15">
        <v>826.5</v>
      </c>
      <c r="P15">
        <v>5</v>
      </c>
      <c r="Q15">
        <v>3</v>
      </c>
    </row>
    <row r="16" spans="1:17" x14ac:dyDescent="0.25">
      <c r="I16" t="s">
        <v>17</v>
      </c>
      <c r="J16">
        <f>AVERAGE(D10:D11)</f>
        <v>47131</v>
      </c>
      <c r="K16">
        <f>AVERAGE(E10:E11)</f>
        <v>2991</v>
      </c>
      <c r="M16" s="3" t="s">
        <v>17</v>
      </c>
      <c r="N16">
        <v>47131</v>
      </c>
      <c r="O16">
        <v>2991</v>
      </c>
      <c r="P16">
        <v>4</v>
      </c>
      <c r="Q16">
        <v>1</v>
      </c>
    </row>
    <row r="17" spans="7:15" x14ac:dyDescent="0.25">
      <c r="I17" t="s">
        <v>20</v>
      </c>
      <c r="J17" t="s">
        <v>48</v>
      </c>
      <c r="K17" t="s">
        <v>48</v>
      </c>
      <c r="M17" s="3" t="s">
        <v>20</v>
      </c>
      <c r="N17" t="s">
        <v>48</v>
      </c>
      <c r="O17" t="s">
        <v>48</v>
      </c>
    </row>
    <row r="18" spans="7:15" x14ac:dyDescent="0.25">
      <c r="I18" t="s">
        <v>18</v>
      </c>
      <c r="J18" t="s">
        <v>48</v>
      </c>
      <c r="K18" t="s">
        <v>48</v>
      </c>
      <c r="M18" s="3" t="s">
        <v>18</v>
      </c>
      <c r="N18" t="s">
        <v>48</v>
      </c>
      <c r="O18" t="s">
        <v>48</v>
      </c>
    </row>
    <row r="19" spans="7:15" x14ac:dyDescent="0.25">
      <c r="M19" s="3"/>
    </row>
    <row r="20" spans="7:15" x14ac:dyDescent="0.25">
      <c r="G20" s="1"/>
      <c r="H20" s="1"/>
      <c r="I20" s="1"/>
      <c r="J20" s="1"/>
      <c r="K20" s="1"/>
      <c r="L20" s="1"/>
      <c r="M20" s="1"/>
      <c r="N20" s="1"/>
      <c r="O20" s="1"/>
    </row>
    <row r="21" spans="7:15" x14ac:dyDescent="0.25">
      <c r="M21" s="3"/>
    </row>
    <row r="22" spans="7:15" x14ac:dyDescent="0.25">
      <c r="M22" s="3"/>
    </row>
    <row r="23" spans="7:15" x14ac:dyDescent="0.25">
      <c r="M23" s="3"/>
    </row>
    <row r="24" spans="7:15" x14ac:dyDescent="0.25">
      <c r="L24" s="2"/>
      <c r="M24" s="3"/>
    </row>
    <row r="25" spans="7:15" x14ac:dyDescent="0.25">
      <c r="M25" s="3"/>
    </row>
    <row r="26" spans="7:15" x14ac:dyDescent="0.25">
      <c r="M26" s="3"/>
    </row>
    <row r="27" spans="7:15" x14ac:dyDescent="0.25">
      <c r="M27" s="3"/>
    </row>
    <row r="28" spans="7:15" x14ac:dyDescent="0.25">
      <c r="M28" s="3"/>
    </row>
    <row r="29" spans="7:15" x14ac:dyDescent="0.25">
      <c r="M29" s="3"/>
    </row>
    <row r="30" spans="7:15" x14ac:dyDescent="0.25">
      <c r="M30" s="3"/>
    </row>
    <row r="31" spans="7:15" x14ac:dyDescent="0.25">
      <c r="M31" s="3"/>
    </row>
    <row r="32" spans="7:15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P1" sqref="P1:Q18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54</v>
      </c>
      <c r="Q1" s="1" t="s">
        <v>54</v>
      </c>
    </row>
    <row r="2" spans="1:17" x14ac:dyDescent="0.25">
      <c r="A2">
        <v>294</v>
      </c>
      <c r="B2" t="s">
        <v>9</v>
      </c>
      <c r="C2" t="s">
        <v>21</v>
      </c>
      <c r="D2">
        <v>189756</v>
      </c>
      <c r="E2">
        <v>1723</v>
      </c>
      <c r="I2" t="s">
        <v>21</v>
      </c>
      <c r="J2">
        <v>189756</v>
      </c>
      <c r="K2">
        <v>1723</v>
      </c>
      <c r="M2" s="3" t="s">
        <v>21</v>
      </c>
      <c r="N2">
        <v>189756</v>
      </c>
      <c r="O2">
        <v>1723</v>
      </c>
      <c r="P2">
        <v>5</v>
      </c>
      <c r="Q2">
        <v>8</v>
      </c>
    </row>
    <row r="3" spans="1:17" x14ac:dyDescent="0.25">
      <c r="A3">
        <v>287</v>
      </c>
      <c r="B3" t="s">
        <v>9</v>
      </c>
      <c r="C3" t="s">
        <v>23</v>
      </c>
      <c r="D3">
        <v>22470</v>
      </c>
      <c r="E3">
        <v>1483</v>
      </c>
      <c r="I3" t="s">
        <v>11</v>
      </c>
      <c r="J3" t="s">
        <v>48</v>
      </c>
      <c r="K3" t="s">
        <v>48</v>
      </c>
      <c r="M3" s="3" t="s">
        <v>11</v>
      </c>
      <c r="N3" t="s">
        <v>48</v>
      </c>
      <c r="O3" t="s">
        <v>48</v>
      </c>
    </row>
    <row r="4" spans="1:17" x14ac:dyDescent="0.25">
      <c r="A4">
        <v>298</v>
      </c>
      <c r="B4" t="s">
        <v>9</v>
      </c>
      <c r="C4" t="s">
        <v>23</v>
      </c>
      <c r="D4">
        <v>111619</v>
      </c>
      <c r="E4">
        <v>1127</v>
      </c>
      <c r="I4" t="s">
        <v>24</v>
      </c>
      <c r="J4" t="s">
        <v>48</v>
      </c>
      <c r="K4" t="s">
        <v>48</v>
      </c>
      <c r="M4" s="3" t="s">
        <v>24</v>
      </c>
      <c r="N4" t="s">
        <v>48</v>
      </c>
      <c r="O4" t="s">
        <v>48</v>
      </c>
    </row>
    <row r="5" spans="1:17" x14ac:dyDescent="0.25">
      <c r="A5">
        <v>293</v>
      </c>
      <c r="B5" t="s">
        <v>9</v>
      </c>
      <c r="C5" t="s">
        <v>22</v>
      </c>
      <c r="D5">
        <v>132972</v>
      </c>
      <c r="E5">
        <v>1517</v>
      </c>
      <c r="I5" t="s">
        <v>19</v>
      </c>
      <c r="J5" t="s">
        <v>48</v>
      </c>
      <c r="K5" t="s">
        <v>48</v>
      </c>
      <c r="L5" s="2"/>
      <c r="M5" s="3" t="s">
        <v>19</v>
      </c>
      <c r="N5" t="s">
        <v>48</v>
      </c>
      <c r="O5" t="s">
        <v>48</v>
      </c>
    </row>
    <row r="6" spans="1:17" x14ac:dyDescent="0.25">
      <c r="A6">
        <v>301</v>
      </c>
      <c r="B6" t="s">
        <v>9</v>
      </c>
      <c r="C6" t="s">
        <v>22</v>
      </c>
      <c r="D6">
        <v>531057</v>
      </c>
      <c r="E6">
        <v>2083</v>
      </c>
      <c r="I6" t="s">
        <v>30</v>
      </c>
      <c r="J6" t="s">
        <v>48</v>
      </c>
      <c r="K6" t="s">
        <v>48</v>
      </c>
      <c r="M6" s="3" t="s">
        <v>30</v>
      </c>
      <c r="N6" t="s">
        <v>48</v>
      </c>
      <c r="O6" t="s">
        <v>48</v>
      </c>
    </row>
    <row r="7" spans="1:17" x14ac:dyDescent="0.25">
      <c r="A7">
        <v>288</v>
      </c>
      <c r="B7" t="s">
        <v>9</v>
      </c>
      <c r="C7" t="s">
        <v>15</v>
      </c>
      <c r="D7">
        <v>106834</v>
      </c>
      <c r="E7">
        <v>1332</v>
      </c>
      <c r="I7" t="s">
        <v>23</v>
      </c>
      <c r="J7">
        <f>AVERAGE(D3:D4)</f>
        <v>67044.5</v>
      </c>
      <c r="K7">
        <f>AVERAGE(E3:E4)</f>
        <v>1305</v>
      </c>
      <c r="M7" s="3" t="s">
        <v>23</v>
      </c>
      <c r="N7">
        <v>67044.5</v>
      </c>
      <c r="O7">
        <v>1305</v>
      </c>
      <c r="P7">
        <v>9</v>
      </c>
      <c r="Q7">
        <v>10</v>
      </c>
    </row>
    <row r="8" spans="1:17" x14ac:dyDescent="0.25">
      <c r="A8">
        <v>290</v>
      </c>
      <c r="B8" t="s">
        <v>9</v>
      </c>
      <c r="C8" t="s">
        <v>15</v>
      </c>
      <c r="D8">
        <v>141810</v>
      </c>
      <c r="E8">
        <v>2074</v>
      </c>
      <c r="I8" t="s">
        <v>22</v>
      </c>
      <c r="J8">
        <f>AVERAGE(D5:D6)</f>
        <v>332014.5</v>
      </c>
      <c r="K8">
        <f>AVERAGE(E5:E6)</f>
        <v>1800</v>
      </c>
      <c r="M8" s="3" t="s">
        <v>22</v>
      </c>
      <c r="N8">
        <v>332014.5</v>
      </c>
      <c r="O8">
        <v>1800</v>
      </c>
      <c r="P8">
        <v>3</v>
      </c>
      <c r="Q8">
        <v>7</v>
      </c>
    </row>
    <row r="9" spans="1:17" x14ac:dyDescent="0.25">
      <c r="A9">
        <v>296</v>
      </c>
      <c r="B9" t="s">
        <v>9</v>
      </c>
      <c r="C9" t="s">
        <v>15</v>
      </c>
      <c r="D9">
        <v>33672</v>
      </c>
      <c r="E9">
        <v>539</v>
      </c>
      <c r="I9" t="s">
        <v>15</v>
      </c>
      <c r="J9">
        <f>AVERAGE(D7:D9)</f>
        <v>94105.333333333328</v>
      </c>
      <c r="K9">
        <f>AVERAGE(E7:E9)</f>
        <v>1315</v>
      </c>
      <c r="M9" s="3" t="s">
        <v>15</v>
      </c>
      <c r="N9">
        <v>94105.333333333328</v>
      </c>
      <c r="O9">
        <v>1315</v>
      </c>
      <c r="P9">
        <v>8</v>
      </c>
      <c r="Q9">
        <v>9</v>
      </c>
    </row>
    <row r="10" spans="1:17" x14ac:dyDescent="0.25">
      <c r="A10">
        <v>303</v>
      </c>
      <c r="B10" t="s">
        <v>9</v>
      </c>
      <c r="C10" t="s">
        <v>13</v>
      </c>
      <c r="D10">
        <v>101935</v>
      </c>
      <c r="E10">
        <v>2104</v>
      </c>
      <c r="I10" t="s">
        <v>25</v>
      </c>
      <c r="J10" t="s">
        <v>48</v>
      </c>
      <c r="K10" t="s">
        <v>48</v>
      </c>
      <c r="M10" s="3" t="s">
        <v>25</v>
      </c>
      <c r="N10" t="s">
        <v>48</v>
      </c>
      <c r="O10" t="s">
        <v>48</v>
      </c>
    </row>
    <row r="11" spans="1:17" x14ac:dyDescent="0.25">
      <c r="A11">
        <v>286</v>
      </c>
      <c r="B11" t="s">
        <v>9</v>
      </c>
      <c r="C11" t="s">
        <v>16</v>
      </c>
      <c r="D11">
        <v>181396</v>
      </c>
      <c r="E11">
        <v>2017</v>
      </c>
      <c r="I11" t="s">
        <v>32</v>
      </c>
      <c r="J11">
        <v>101935</v>
      </c>
      <c r="K11">
        <v>2104</v>
      </c>
      <c r="M11" s="3" t="s">
        <v>32</v>
      </c>
      <c r="N11">
        <v>101935</v>
      </c>
      <c r="O11">
        <v>2104</v>
      </c>
      <c r="P11">
        <v>7</v>
      </c>
      <c r="Q11">
        <v>6</v>
      </c>
    </row>
    <row r="12" spans="1:17" x14ac:dyDescent="0.25">
      <c r="A12">
        <v>289</v>
      </c>
      <c r="B12" t="s">
        <v>9</v>
      </c>
      <c r="C12" t="s">
        <v>16</v>
      </c>
      <c r="D12">
        <v>115435</v>
      </c>
      <c r="E12">
        <v>1245</v>
      </c>
      <c r="I12" t="s">
        <v>16</v>
      </c>
      <c r="J12">
        <f>AVERAGE(D11:D16)</f>
        <v>121028.66666666667</v>
      </c>
      <c r="K12">
        <f>AVERAGE(E11:E16)</f>
        <v>5621.166666666667</v>
      </c>
      <c r="M12" s="3" t="s">
        <v>16</v>
      </c>
      <c r="N12">
        <v>121028.66666666667</v>
      </c>
      <c r="O12">
        <v>5621.166666666667</v>
      </c>
      <c r="P12">
        <v>6</v>
      </c>
      <c r="Q12">
        <v>1</v>
      </c>
    </row>
    <row r="13" spans="1:17" x14ac:dyDescent="0.25">
      <c r="A13">
        <v>291</v>
      </c>
      <c r="B13" t="s">
        <v>9</v>
      </c>
      <c r="C13" t="s">
        <v>16</v>
      </c>
      <c r="D13">
        <v>85039</v>
      </c>
      <c r="E13">
        <v>11813</v>
      </c>
      <c r="I13" t="s">
        <v>14</v>
      </c>
      <c r="J13">
        <f>AVERAGE(D17:D18)</f>
        <v>414826</v>
      </c>
      <c r="K13">
        <f>AVERAGE(E17:E18)</f>
        <v>2220</v>
      </c>
      <c r="M13" s="3" t="s">
        <v>14</v>
      </c>
      <c r="N13">
        <v>414826</v>
      </c>
      <c r="O13">
        <v>2220</v>
      </c>
      <c r="P13">
        <v>1</v>
      </c>
      <c r="Q13">
        <v>5</v>
      </c>
    </row>
    <row r="14" spans="1:17" x14ac:dyDescent="0.25">
      <c r="A14">
        <v>299</v>
      </c>
      <c r="B14" t="s">
        <v>9</v>
      </c>
      <c r="C14" t="s">
        <v>16</v>
      </c>
      <c r="D14">
        <v>124053</v>
      </c>
      <c r="E14">
        <v>1708</v>
      </c>
      <c r="I14" t="s">
        <v>12</v>
      </c>
      <c r="J14" t="s">
        <v>48</v>
      </c>
      <c r="K14" t="s">
        <v>48</v>
      </c>
      <c r="M14" s="3" t="s">
        <v>12</v>
      </c>
      <c r="N14" t="s">
        <v>48</v>
      </c>
      <c r="O14" t="s">
        <v>48</v>
      </c>
    </row>
    <row r="15" spans="1:17" x14ac:dyDescent="0.25">
      <c r="A15">
        <v>300</v>
      </c>
      <c r="B15" t="s">
        <v>9</v>
      </c>
      <c r="C15" t="s">
        <v>16</v>
      </c>
      <c r="D15">
        <v>124705</v>
      </c>
      <c r="E15">
        <v>15818</v>
      </c>
      <c r="I15" t="s">
        <v>10</v>
      </c>
      <c r="J15">
        <v>54909</v>
      </c>
      <c r="K15">
        <v>4714</v>
      </c>
      <c r="M15" s="3" t="s">
        <v>10</v>
      </c>
      <c r="N15">
        <v>54909</v>
      </c>
      <c r="O15">
        <v>4714</v>
      </c>
      <c r="P15">
        <v>10</v>
      </c>
      <c r="Q15">
        <v>2</v>
      </c>
    </row>
    <row r="16" spans="1:17" x14ac:dyDescent="0.25">
      <c r="A16">
        <v>305</v>
      </c>
      <c r="B16" t="s">
        <v>9</v>
      </c>
      <c r="C16" t="s">
        <v>16</v>
      </c>
      <c r="D16">
        <v>95544</v>
      </c>
      <c r="E16">
        <v>1126</v>
      </c>
      <c r="I16" t="s">
        <v>17</v>
      </c>
      <c r="J16" t="s">
        <v>48</v>
      </c>
      <c r="K16" t="s">
        <v>48</v>
      </c>
      <c r="M16" s="3" t="s">
        <v>17</v>
      </c>
      <c r="N16" t="s">
        <v>48</v>
      </c>
      <c r="O16" t="s">
        <v>48</v>
      </c>
    </row>
    <row r="17" spans="1:17" x14ac:dyDescent="0.25">
      <c r="A17">
        <v>292</v>
      </c>
      <c r="B17" t="s">
        <v>9</v>
      </c>
      <c r="C17" t="s">
        <v>14</v>
      </c>
      <c r="D17">
        <v>550096</v>
      </c>
      <c r="E17">
        <v>3077</v>
      </c>
      <c r="I17" t="s">
        <v>20</v>
      </c>
      <c r="J17">
        <v>221699</v>
      </c>
      <c r="K17">
        <v>3645</v>
      </c>
      <c r="M17" s="3" t="s">
        <v>20</v>
      </c>
      <c r="N17">
        <v>221699</v>
      </c>
      <c r="O17">
        <v>3645</v>
      </c>
      <c r="P17">
        <v>4</v>
      </c>
      <c r="Q17">
        <v>3</v>
      </c>
    </row>
    <row r="18" spans="1:17" x14ac:dyDescent="0.25">
      <c r="A18">
        <v>302</v>
      </c>
      <c r="B18" t="s">
        <v>9</v>
      </c>
      <c r="C18" t="s">
        <v>14</v>
      </c>
      <c r="D18">
        <v>279556</v>
      </c>
      <c r="E18">
        <v>1363</v>
      </c>
      <c r="I18" t="s">
        <v>18</v>
      </c>
      <c r="J18">
        <v>357782</v>
      </c>
      <c r="K18">
        <v>2527</v>
      </c>
      <c r="M18" s="3" t="s">
        <v>18</v>
      </c>
      <c r="N18">
        <v>357782</v>
      </c>
      <c r="O18">
        <v>2527</v>
      </c>
      <c r="P18">
        <v>2</v>
      </c>
      <c r="Q18">
        <v>4</v>
      </c>
    </row>
    <row r="19" spans="1:17" x14ac:dyDescent="0.25">
      <c r="A19">
        <v>295</v>
      </c>
      <c r="B19" t="s">
        <v>9</v>
      </c>
      <c r="C19" t="s">
        <v>10</v>
      </c>
      <c r="D19">
        <v>54909</v>
      </c>
      <c r="E19">
        <v>4714</v>
      </c>
      <c r="M19" s="3"/>
    </row>
    <row r="20" spans="1:17" x14ac:dyDescent="0.25">
      <c r="A20">
        <v>304</v>
      </c>
      <c r="B20" t="s">
        <v>9</v>
      </c>
      <c r="C20" t="s">
        <v>20</v>
      </c>
      <c r="D20">
        <v>221699</v>
      </c>
      <c r="E20">
        <v>3645</v>
      </c>
      <c r="G20" s="1"/>
      <c r="H20" s="1"/>
      <c r="I20" s="1"/>
      <c r="J20" s="1"/>
      <c r="K20" s="1"/>
      <c r="L20" s="1"/>
      <c r="M20" s="1"/>
      <c r="N20" s="1"/>
      <c r="O20" s="1"/>
    </row>
    <row r="21" spans="1:17" x14ac:dyDescent="0.25">
      <c r="A21">
        <v>297</v>
      </c>
      <c r="B21" t="s">
        <v>9</v>
      </c>
      <c r="C21" t="s">
        <v>18</v>
      </c>
      <c r="D21">
        <v>357782</v>
      </c>
      <c r="E21">
        <v>2527</v>
      </c>
      <c r="M21" s="3"/>
    </row>
    <row r="22" spans="1:17" x14ac:dyDescent="0.25">
      <c r="M22" s="3"/>
    </row>
    <row r="23" spans="1:17" x14ac:dyDescent="0.25">
      <c r="M23" s="3"/>
    </row>
    <row r="24" spans="1:17" x14ac:dyDescent="0.25">
      <c r="L24" s="2"/>
      <c r="M24" s="3"/>
    </row>
    <row r="25" spans="1:17" x14ac:dyDescent="0.25">
      <c r="M25" s="3"/>
    </row>
    <row r="26" spans="1:17" x14ac:dyDescent="0.25">
      <c r="M26" s="3"/>
    </row>
    <row r="27" spans="1:17" x14ac:dyDescent="0.25">
      <c r="M27" s="3"/>
    </row>
    <row r="28" spans="1:17" x14ac:dyDescent="0.25">
      <c r="M28" s="3"/>
    </row>
    <row r="29" spans="1:17" x14ac:dyDescent="0.25">
      <c r="M29" s="3"/>
    </row>
    <row r="30" spans="1:17" x14ac:dyDescent="0.25">
      <c r="M30" s="3"/>
    </row>
    <row r="31" spans="1:17" x14ac:dyDescent="0.25">
      <c r="M31" s="3"/>
    </row>
    <row r="32" spans="1:17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P1" sqref="P1:Q17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55</v>
      </c>
      <c r="Q1" s="1" t="s">
        <v>55</v>
      </c>
    </row>
    <row r="2" spans="1:17" x14ac:dyDescent="0.25">
      <c r="A2">
        <v>325</v>
      </c>
      <c r="B2" t="s">
        <v>1</v>
      </c>
      <c r="C2" t="s">
        <v>21</v>
      </c>
      <c r="D2">
        <v>4179</v>
      </c>
      <c r="E2">
        <v>140</v>
      </c>
      <c r="I2" t="s">
        <v>21</v>
      </c>
      <c r="J2">
        <v>4179</v>
      </c>
      <c r="K2">
        <v>140</v>
      </c>
      <c r="M2" s="3" t="s">
        <v>21</v>
      </c>
      <c r="N2">
        <v>4179</v>
      </c>
      <c r="O2">
        <v>140</v>
      </c>
      <c r="P2">
        <v>5</v>
      </c>
      <c r="Q2">
        <v>6</v>
      </c>
    </row>
    <row r="3" spans="1:17" x14ac:dyDescent="0.25">
      <c r="A3">
        <v>307</v>
      </c>
      <c r="B3" t="s">
        <v>1</v>
      </c>
      <c r="C3" t="s">
        <v>15</v>
      </c>
      <c r="D3">
        <v>9263</v>
      </c>
      <c r="E3">
        <v>281</v>
      </c>
      <c r="I3" t="s">
        <v>11</v>
      </c>
      <c r="J3" t="s">
        <v>48</v>
      </c>
      <c r="K3" t="s">
        <v>48</v>
      </c>
      <c r="M3" s="3" t="s">
        <v>11</v>
      </c>
      <c r="N3" t="s">
        <v>48</v>
      </c>
      <c r="O3" t="s">
        <v>48</v>
      </c>
    </row>
    <row r="4" spans="1:17" x14ac:dyDescent="0.25">
      <c r="A4">
        <v>309</v>
      </c>
      <c r="B4" t="s">
        <v>1</v>
      </c>
      <c r="C4" t="s">
        <v>15</v>
      </c>
      <c r="D4">
        <v>16164</v>
      </c>
      <c r="E4">
        <v>429</v>
      </c>
      <c r="I4" t="s">
        <v>24</v>
      </c>
      <c r="J4" t="s">
        <v>48</v>
      </c>
      <c r="K4" t="s">
        <v>48</v>
      </c>
      <c r="M4" s="3" t="s">
        <v>24</v>
      </c>
      <c r="N4" t="s">
        <v>48</v>
      </c>
      <c r="O4" t="s">
        <v>48</v>
      </c>
    </row>
    <row r="5" spans="1:17" x14ac:dyDescent="0.25">
      <c r="A5">
        <v>317</v>
      </c>
      <c r="B5" t="s">
        <v>1</v>
      </c>
      <c r="C5" t="s">
        <v>15</v>
      </c>
      <c r="D5">
        <v>691</v>
      </c>
      <c r="E5">
        <v>44</v>
      </c>
      <c r="I5" t="s">
        <v>19</v>
      </c>
      <c r="J5" t="s">
        <v>48</v>
      </c>
      <c r="K5" t="s">
        <v>48</v>
      </c>
      <c r="L5" s="2"/>
      <c r="M5" s="3" t="s">
        <v>19</v>
      </c>
      <c r="N5" t="s">
        <v>48</v>
      </c>
      <c r="O5" t="s">
        <v>48</v>
      </c>
    </row>
    <row r="6" spans="1:17" x14ac:dyDescent="0.25">
      <c r="A6">
        <v>332</v>
      </c>
      <c r="B6" t="s">
        <v>1</v>
      </c>
      <c r="C6" t="s">
        <v>15</v>
      </c>
      <c r="D6">
        <v>5468</v>
      </c>
      <c r="E6">
        <v>460</v>
      </c>
      <c r="I6" t="s">
        <v>30</v>
      </c>
      <c r="J6" t="s">
        <v>48</v>
      </c>
      <c r="K6" t="s">
        <v>48</v>
      </c>
      <c r="M6" s="3" t="s">
        <v>30</v>
      </c>
      <c r="N6" t="s">
        <v>48</v>
      </c>
      <c r="O6" t="s">
        <v>48</v>
      </c>
    </row>
    <row r="7" spans="1:17" x14ac:dyDescent="0.25">
      <c r="A7">
        <v>315</v>
      </c>
      <c r="B7" t="s">
        <v>1</v>
      </c>
      <c r="C7" t="s">
        <v>25</v>
      </c>
      <c r="D7">
        <v>903</v>
      </c>
      <c r="E7">
        <v>41</v>
      </c>
      <c r="I7" t="s">
        <v>23</v>
      </c>
      <c r="J7" t="s">
        <v>48</v>
      </c>
      <c r="K7" t="s">
        <v>48</v>
      </c>
      <c r="M7" s="3" t="s">
        <v>23</v>
      </c>
      <c r="N7" t="s">
        <v>48</v>
      </c>
      <c r="O7" t="s">
        <v>48</v>
      </c>
    </row>
    <row r="8" spans="1:17" x14ac:dyDescent="0.25">
      <c r="A8">
        <v>327</v>
      </c>
      <c r="B8" t="s">
        <v>1</v>
      </c>
      <c r="C8" t="s">
        <v>25</v>
      </c>
      <c r="D8">
        <v>1380</v>
      </c>
      <c r="E8">
        <v>108</v>
      </c>
      <c r="I8" t="s">
        <v>22</v>
      </c>
      <c r="J8" t="s">
        <v>48</v>
      </c>
      <c r="K8" t="s">
        <v>48</v>
      </c>
      <c r="M8" s="3" t="s">
        <v>22</v>
      </c>
      <c r="N8" t="s">
        <v>48</v>
      </c>
      <c r="O8" t="s">
        <v>48</v>
      </c>
    </row>
    <row r="9" spans="1:17" x14ac:dyDescent="0.25">
      <c r="A9">
        <v>306</v>
      </c>
      <c r="B9" t="s">
        <v>1</v>
      </c>
      <c r="C9" t="s">
        <v>16</v>
      </c>
      <c r="D9">
        <v>2342</v>
      </c>
      <c r="E9">
        <v>46</v>
      </c>
      <c r="I9" t="s">
        <v>15</v>
      </c>
      <c r="J9">
        <f>AVERAGE(D3:D6)</f>
        <v>7896.5</v>
      </c>
      <c r="K9">
        <f>AVERAGE(E3:E6)</f>
        <v>303.5</v>
      </c>
      <c r="M9" s="3" t="s">
        <v>15</v>
      </c>
      <c r="N9">
        <v>7896.5</v>
      </c>
      <c r="O9">
        <v>303.5</v>
      </c>
      <c r="P9">
        <v>1</v>
      </c>
      <c r="Q9">
        <v>3</v>
      </c>
    </row>
    <row r="10" spans="1:17" x14ac:dyDescent="0.25">
      <c r="A10">
        <v>308</v>
      </c>
      <c r="B10" t="s">
        <v>1</v>
      </c>
      <c r="C10" t="s">
        <v>16</v>
      </c>
      <c r="D10">
        <v>4346</v>
      </c>
      <c r="E10">
        <v>100</v>
      </c>
      <c r="I10" t="s">
        <v>25</v>
      </c>
      <c r="J10">
        <f>AVERAGE(D7:D8)</f>
        <v>1141.5</v>
      </c>
      <c r="K10">
        <f>AVERAGE(E7:E8)</f>
        <v>74.5</v>
      </c>
      <c r="M10" s="3" t="s">
        <v>25</v>
      </c>
      <c r="N10">
        <v>1141.5</v>
      </c>
      <c r="O10">
        <v>74.5</v>
      </c>
      <c r="P10">
        <v>9</v>
      </c>
      <c r="Q10">
        <v>8</v>
      </c>
    </row>
    <row r="11" spans="1:17" x14ac:dyDescent="0.25">
      <c r="A11">
        <v>311</v>
      </c>
      <c r="B11" t="s">
        <v>1</v>
      </c>
      <c r="C11" t="s">
        <v>16</v>
      </c>
      <c r="D11">
        <v>2694</v>
      </c>
      <c r="E11">
        <v>122</v>
      </c>
      <c r="I11" t="s">
        <v>32</v>
      </c>
      <c r="J11" t="s">
        <v>48</v>
      </c>
      <c r="K11" t="s">
        <v>48</v>
      </c>
      <c r="M11" s="3" t="s">
        <v>32</v>
      </c>
      <c r="N11" t="s">
        <v>48</v>
      </c>
      <c r="O11" t="s">
        <v>48</v>
      </c>
    </row>
    <row r="12" spans="1:17" x14ac:dyDescent="0.25">
      <c r="A12">
        <v>314</v>
      </c>
      <c r="B12" t="s">
        <v>1</v>
      </c>
      <c r="C12" t="s">
        <v>16</v>
      </c>
      <c r="D12">
        <v>3287</v>
      </c>
      <c r="E12">
        <v>86</v>
      </c>
      <c r="I12" t="s">
        <v>16</v>
      </c>
      <c r="J12">
        <f>AVERAGE(D9:D18)</f>
        <v>3692</v>
      </c>
      <c r="K12">
        <f>AVERAGE(E9:E18)</f>
        <v>234.9</v>
      </c>
      <c r="M12" s="3" t="s">
        <v>16</v>
      </c>
      <c r="N12">
        <v>3692</v>
      </c>
      <c r="O12">
        <v>234.9</v>
      </c>
      <c r="P12">
        <v>6</v>
      </c>
      <c r="Q12">
        <v>5</v>
      </c>
    </row>
    <row r="13" spans="1:17" x14ac:dyDescent="0.25">
      <c r="A13">
        <v>319</v>
      </c>
      <c r="B13" t="s">
        <v>1</v>
      </c>
      <c r="C13" t="s">
        <v>16</v>
      </c>
      <c r="D13">
        <v>10175</v>
      </c>
      <c r="E13">
        <v>744</v>
      </c>
      <c r="I13" t="s">
        <v>14</v>
      </c>
      <c r="J13">
        <f>AVERAGE(D19:D24)</f>
        <v>7130.833333333333</v>
      </c>
      <c r="K13">
        <f>AVERAGE(E19:E24)</f>
        <v>125.33333333333333</v>
      </c>
      <c r="M13" s="3" t="s">
        <v>14</v>
      </c>
      <c r="N13">
        <v>7130.833333333333</v>
      </c>
      <c r="O13">
        <v>125.33333333333333</v>
      </c>
      <c r="P13">
        <v>2</v>
      </c>
      <c r="Q13">
        <v>7</v>
      </c>
    </row>
    <row r="14" spans="1:17" x14ac:dyDescent="0.25">
      <c r="A14">
        <v>320</v>
      </c>
      <c r="B14" t="s">
        <v>1</v>
      </c>
      <c r="C14" t="s">
        <v>16</v>
      </c>
      <c r="D14">
        <v>6927</v>
      </c>
      <c r="E14">
        <v>481</v>
      </c>
      <c r="I14" t="s">
        <v>12</v>
      </c>
      <c r="J14">
        <v>4740</v>
      </c>
      <c r="K14">
        <v>251</v>
      </c>
      <c r="M14" s="3" t="s">
        <v>12</v>
      </c>
      <c r="N14">
        <v>4740</v>
      </c>
      <c r="O14">
        <v>251</v>
      </c>
      <c r="P14">
        <v>3</v>
      </c>
      <c r="Q14">
        <v>4</v>
      </c>
    </row>
    <row r="15" spans="1:17" x14ac:dyDescent="0.25">
      <c r="A15">
        <v>321</v>
      </c>
      <c r="B15" t="s">
        <v>1</v>
      </c>
      <c r="C15" t="s">
        <v>16</v>
      </c>
      <c r="D15">
        <v>1889</v>
      </c>
      <c r="E15">
        <v>90</v>
      </c>
      <c r="I15" t="s">
        <v>10</v>
      </c>
      <c r="J15">
        <v>2603</v>
      </c>
      <c r="K15">
        <v>550</v>
      </c>
      <c r="M15" s="3" t="s">
        <v>10</v>
      </c>
      <c r="N15">
        <v>2603</v>
      </c>
      <c r="O15">
        <v>550</v>
      </c>
      <c r="P15">
        <v>7</v>
      </c>
      <c r="Q15">
        <v>1</v>
      </c>
    </row>
    <row r="16" spans="1:17" x14ac:dyDescent="0.25">
      <c r="A16">
        <v>322</v>
      </c>
      <c r="B16" t="s">
        <v>1</v>
      </c>
      <c r="C16" t="s">
        <v>16</v>
      </c>
      <c r="D16">
        <v>1270</v>
      </c>
      <c r="E16">
        <v>82</v>
      </c>
      <c r="I16" t="s">
        <v>17</v>
      </c>
      <c r="J16">
        <v>1799</v>
      </c>
      <c r="K16">
        <v>434</v>
      </c>
      <c r="M16" s="3" t="s">
        <v>17</v>
      </c>
      <c r="N16">
        <v>1799</v>
      </c>
      <c r="O16">
        <v>434</v>
      </c>
      <c r="P16">
        <v>8</v>
      </c>
      <c r="Q16">
        <v>2</v>
      </c>
    </row>
    <row r="17" spans="1:17" x14ac:dyDescent="0.25">
      <c r="A17">
        <v>323</v>
      </c>
      <c r="B17" t="s">
        <v>1</v>
      </c>
      <c r="C17" t="s">
        <v>16</v>
      </c>
      <c r="D17">
        <v>1806</v>
      </c>
      <c r="E17">
        <v>100</v>
      </c>
      <c r="I17" t="s">
        <v>20</v>
      </c>
      <c r="J17">
        <v>4696</v>
      </c>
      <c r="K17">
        <v>72</v>
      </c>
      <c r="M17" s="3" t="s">
        <v>20</v>
      </c>
      <c r="N17">
        <v>4696</v>
      </c>
      <c r="O17">
        <v>72</v>
      </c>
      <c r="P17">
        <v>4</v>
      </c>
      <c r="Q17">
        <v>9</v>
      </c>
    </row>
    <row r="18" spans="1:17" x14ac:dyDescent="0.25">
      <c r="A18">
        <v>329</v>
      </c>
      <c r="B18" t="s">
        <v>1</v>
      </c>
      <c r="C18" t="s">
        <v>16</v>
      </c>
      <c r="D18">
        <v>2184</v>
      </c>
      <c r="E18">
        <v>498</v>
      </c>
      <c r="I18" t="s">
        <v>18</v>
      </c>
      <c r="J18" t="s">
        <v>48</v>
      </c>
      <c r="K18" t="s">
        <v>48</v>
      </c>
      <c r="M18" s="3" t="s">
        <v>18</v>
      </c>
      <c r="N18" t="s">
        <v>48</v>
      </c>
      <c r="O18" t="s">
        <v>48</v>
      </c>
    </row>
    <row r="19" spans="1:17" x14ac:dyDescent="0.25">
      <c r="A19">
        <v>313</v>
      </c>
      <c r="B19" t="s">
        <v>1</v>
      </c>
      <c r="C19" t="s">
        <v>14</v>
      </c>
      <c r="D19">
        <v>7513</v>
      </c>
      <c r="E19">
        <v>125</v>
      </c>
      <c r="M19" s="3"/>
    </row>
    <row r="20" spans="1:17" x14ac:dyDescent="0.25">
      <c r="A20">
        <v>316</v>
      </c>
      <c r="B20" t="s">
        <v>1</v>
      </c>
      <c r="C20" t="s">
        <v>14</v>
      </c>
      <c r="D20">
        <v>4100</v>
      </c>
      <c r="E20">
        <v>37</v>
      </c>
      <c r="H20" s="1"/>
      <c r="I20" s="1"/>
      <c r="J20" s="1"/>
      <c r="K20" s="1"/>
      <c r="L20" s="1"/>
      <c r="M20" s="1"/>
      <c r="N20" s="1"/>
      <c r="O20" s="1"/>
    </row>
    <row r="21" spans="1:17" x14ac:dyDescent="0.25">
      <c r="A21">
        <v>318</v>
      </c>
      <c r="B21" t="s">
        <v>1</v>
      </c>
      <c r="C21" t="s">
        <v>14</v>
      </c>
      <c r="D21">
        <v>10629</v>
      </c>
      <c r="E21">
        <v>113</v>
      </c>
      <c r="M21" s="3"/>
    </row>
    <row r="22" spans="1:17" x14ac:dyDescent="0.25">
      <c r="A22">
        <v>324</v>
      </c>
      <c r="B22" t="s">
        <v>1</v>
      </c>
      <c r="C22" t="s">
        <v>14</v>
      </c>
      <c r="D22">
        <v>7283</v>
      </c>
      <c r="E22">
        <v>224</v>
      </c>
      <c r="G22" s="1"/>
      <c r="M22" s="3"/>
    </row>
    <row r="23" spans="1:17" x14ac:dyDescent="0.25">
      <c r="A23">
        <v>328</v>
      </c>
      <c r="B23" t="s">
        <v>1</v>
      </c>
      <c r="C23" t="s">
        <v>14</v>
      </c>
      <c r="D23">
        <v>5060</v>
      </c>
      <c r="E23">
        <v>136</v>
      </c>
      <c r="M23" s="3"/>
    </row>
    <row r="24" spans="1:17" x14ac:dyDescent="0.25">
      <c r="A24">
        <v>330</v>
      </c>
      <c r="B24" t="s">
        <v>1</v>
      </c>
      <c r="C24" t="s">
        <v>14</v>
      </c>
      <c r="D24">
        <v>8200</v>
      </c>
      <c r="E24">
        <v>117</v>
      </c>
      <c r="L24" s="2"/>
      <c r="M24" s="3"/>
    </row>
    <row r="25" spans="1:17" x14ac:dyDescent="0.25">
      <c r="A25">
        <v>310</v>
      </c>
      <c r="B25" t="s">
        <v>1</v>
      </c>
      <c r="C25" t="s">
        <v>12</v>
      </c>
      <c r="D25">
        <v>4740</v>
      </c>
      <c r="E25">
        <v>251</v>
      </c>
      <c r="M25" s="3"/>
    </row>
    <row r="26" spans="1:17" x14ac:dyDescent="0.25">
      <c r="A26">
        <v>326</v>
      </c>
      <c r="B26" t="s">
        <v>1</v>
      </c>
      <c r="C26" t="s">
        <v>10</v>
      </c>
      <c r="D26">
        <v>2603</v>
      </c>
      <c r="E26">
        <v>550</v>
      </c>
      <c r="M26" s="3"/>
    </row>
    <row r="27" spans="1:17" x14ac:dyDescent="0.25">
      <c r="A27">
        <v>312</v>
      </c>
      <c r="B27" t="s">
        <v>1</v>
      </c>
      <c r="C27" t="s">
        <v>17</v>
      </c>
      <c r="D27">
        <v>1799</v>
      </c>
      <c r="E27">
        <v>434</v>
      </c>
      <c r="M27" s="3"/>
    </row>
    <row r="28" spans="1:17" x14ac:dyDescent="0.25">
      <c r="A28">
        <v>331</v>
      </c>
      <c r="B28" t="s">
        <v>1</v>
      </c>
      <c r="C28" t="s">
        <v>20</v>
      </c>
      <c r="D28">
        <v>4696</v>
      </c>
      <c r="E28">
        <v>72</v>
      </c>
      <c r="M28" s="3"/>
    </row>
    <row r="29" spans="1:17" x14ac:dyDescent="0.25">
      <c r="M29" s="3"/>
    </row>
    <row r="30" spans="1:17" x14ac:dyDescent="0.25">
      <c r="M30" s="3"/>
    </row>
    <row r="31" spans="1:17" x14ac:dyDescent="0.25">
      <c r="M31" s="3"/>
    </row>
    <row r="32" spans="1:17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Q1" sqref="P1:Q18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39</v>
      </c>
      <c r="Q1" s="1" t="s">
        <v>39</v>
      </c>
    </row>
    <row r="2" spans="1:17" x14ac:dyDescent="0.25">
      <c r="A2">
        <v>334</v>
      </c>
      <c r="B2" t="s">
        <v>39</v>
      </c>
      <c r="C2" t="s">
        <v>21</v>
      </c>
      <c r="D2">
        <v>1106</v>
      </c>
      <c r="E2">
        <v>127</v>
      </c>
      <c r="I2" t="s">
        <v>21</v>
      </c>
      <c r="J2">
        <f>AVERAGE(D2:D3)</f>
        <v>674.5</v>
      </c>
      <c r="K2">
        <f>AVERAGE(E2:E3)</f>
        <v>63.5</v>
      </c>
      <c r="M2" s="3" t="s">
        <v>21</v>
      </c>
      <c r="N2">
        <v>674.5</v>
      </c>
      <c r="O2">
        <v>63.5</v>
      </c>
      <c r="P2">
        <v>4</v>
      </c>
      <c r="Q2">
        <v>1</v>
      </c>
    </row>
    <row r="3" spans="1:17" x14ac:dyDescent="0.25">
      <c r="A3">
        <v>345</v>
      </c>
      <c r="B3" t="s">
        <v>39</v>
      </c>
      <c r="C3" t="s">
        <v>21</v>
      </c>
      <c r="D3">
        <v>243</v>
      </c>
      <c r="E3">
        <v>0</v>
      </c>
      <c r="I3" t="s">
        <v>11</v>
      </c>
      <c r="J3" t="s">
        <v>48</v>
      </c>
      <c r="K3" t="s">
        <v>48</v>
      </c>
      <c r="M3" s="3" t="s">
        <v>11</v>
      </c>
      <c r="N3" t="s">
        <v>48</v>
      </c>
      <c r="O3" t="s">
        <v>48</v>
      </c>
    </row>
    <row r="4" spans="1:17" x14ac:dyDescent="0.25">
      <c r="A4">
        <v>342</v>
      </c>
      <c r="B4" t="s">
        <v>39</v>
      </c>
      <c r="C4" t="s">
        <v>19</v>
      </c>
      <c r="D4">
        <v>1112</v>
      </c>
      <c r="E4">
        <v>3</v>
      </c>
      <c r="I4" t="s">
        <v>24</v>
      </c>
      <c r="J4" t="s">
        <v>48</v>
      </c>
      <c r="K4" t="s">
        <v>48</v>
      </c>
      <c r="M4" s="3" t="s">
        <v>24</v>
      </c>
      <c r="N4" t="s">
        <v>48</v>
      </c>
      <c r="O4" t="s">
        <v>48</v>
      </c>
    </row>
    <row r="5" spans="1:17" x14ac:dyDescent="0.25">
      <c r="A5">
        <v>339</v>
      </c>
      <c r="B5" t="s">
        <v>39</v>
      </c>
      <c r="C5" t="s">
        <v>22</v>
      </c>
      <c r="D5">
        <v>452</v>
      </c>
      <c r="E5">
        <v>1</v>
      </c>
      <c r="I5" t="s">
        <v>19</v>
      </c>
      <c r="J5">
        <v>1112</v>
      </c>
      <c r="K5">
        <v>3</v>
      </c>
      <c r="L5" s="2"/>
      <c r="M5" s="3" t="s">
        <v>19</v>
      </c>
      <c r="N5">
        <v>1112</v>
      </c>
      <c r="O5">
        <v>3</v>
      </c>
      <c r="P5">
        <v>1</v>
      </c>
      <c r="Q5">
        <v>6</v>
      </c>
    </row>
    <row r="6" spans="1:17" x14ac:dyDescent="0.25">
      <c r="A6">
        <v>350</v>
      </c>
      <c r="B6" t="s">
        <v>39</v>
      </c>
      <c r="C6" t="s">
        <v>22</v>
      </c>
      <c r="D6">
        <v>696</v>
      </c>
      <c r="E6">
        <v>1</v>
      </c>
      <c r="I6" t="s">
        <v>30</v>
      </c>
      <c r="J6" t="s">
        <v>48</v>
      </c>
      <c r="K6" t="s">
        <v>48</v>
      </c>
      <c r="M6" s="3" t="s">
        <v>30</v>
      </c>
      <c r="N6" t="s">
        <v>48</v>
      </c>
      <c r="O6" t="s">
        <v>48</v>
      </c>
    </row>
    <row r="7" spans="1:17" x14ac:dyDescent="0.25">
      <c r="A7">
        <v>333</v>
      </c>
      <c r="B7" t="s">
        <v>39</v>
      </c>
      <c r="C7" t="s">
        <v>15</v>
      </c>
      <c r="D7">
        <v>268</v>
      </c>
      <c r="E7">
        <v>11</v>
      </c>
      <c r="I7" t="s">
        <v>23</v>
      </c>
      <c r="J7" t="s">
        <v>48</v>
      </c>
      <c r="K7" t="s">
        <v>48</v>
      </c>
      <c r="M7" s="3" t="s">
        <v>23</v>
      </c>
      <c r="N7" t="s">
        <v>48</v>
      </c>
      <c r="O7" t="s">
        <v>48</v>
      </c>
    </row>
    <row r="8" spans="1:17" x14ac:dyDescent="0.25">
      <c r="A8">
        <v>335</v>
      </c>
      <c r="B8" t="s">
        <v>39</v>
      </c>
      <c r="C8" t="s">
        <v>15</v>
      </c>
      <c r="D8">
        <v>213</v>
      </c>
      <c r="E8">
        <v>17</v>
      </c>
      <c r="I8" t="s">
        <v>22</v>
      </c>
      <c r="J8">
        <f>AVERAGE(D5:D6)</f>
        <v>574</v>
      </c>
      <c r="K8">
        <f>AVERAGE(E5:E6)</f>
        <v>1</v>
      </c>
      <c r="M8" s="3" t="s">
        <v>22</v>
      </c>
      <c r="N8">
        <v>574</v>
      </c>
      <c r="O8">
        <v>1</v>
      </c>
      <c r="P8">
        <v>6</v>
      </c>
      <c r="Q8">
        <v>7</v>
      </c>
    </row>
    <row r="9" spans="1:17" x14ac:dyDescent="0.25">
      <c r="A9">
        <v>341</v>
      </c>
      <c r="B9" t="s">
        <v>39</v>
      </c>
      <c r="C9" t="s">
        <v>15</v>
      </c>
      <c r="D9">
        <v>1033</v>
      </c>
      <c r="E9">
        <v>37</v>
      </c>
      <c r="I9" t="s">
        <v>15</v>
      </c>
      <c r="J9">
        <f>AVERAGE(D7:D13)</f>
        <v>664.14285714285711</v>
      </c>
      <c r="K9">
        <f>AVERAGE(E7:E13)</f>
        <v>12.571428571428571</v>
      </c>
      <c r="M9" s="3" t="s">
        <v>15</v>
      </c>
      <c r="N9">
        <v>664.14285714285711</v>
      </c>
      <c r="O9">
        <v>12.571428571428571</v>
      </c>
      <c r="P9">
        <v>5</v>
      </c>
      <c r="Q9">
        <v>5</v>
      </c>
    </row>
    <row r="10" spans="1:17" x14ac:dyDescent="0.25">
      <c r="A10">
        <v>346</v>
      </c>
      <c r="B10" t="s">
        <v>39</v>
      </c>
      <c r="C10" t="s">
        <v>15</v>
      </c>
      <c r="D10">
        <v>278</v>
      </c>
      <c r="E10">
        <v>0</v>
      </c>
      <c r="I10" t="s">
        <v>25</v>
      </c>
      <c r="J10" t="s">
        <v>48</v>
      </c>
      <c r="K10" t="s">
        <v>48</v>
      </c>
      <c r="M10" s="3" t="s">
        <v>25</v>
      </c>
      <c r="N10" t="s">
        <v>48</v>
      </c>
      <c r="O10" t="s">
        <v>48</v>
      </c>
    </row>
    <row r="11" spans="1:17" x14ac:dyDescent="0.25">
      <c r="A11">
        <v>348</v>
      </c>
      <c r="B11" t="s">
        <v>39</v>
      </c>
      <c r="C11" t="s">
        <v>15</v>
      </c>
      <c r="D11">
        <v>241</v>
      </c>
      <c r="E11">
        <v>1</v>
      </c>
      <c r="I11" t="s">
        <v>32</v>
      </c>
      <c r="J11" t="s">
        <v>48</v>
      </c>
      <c r="K11" t="s">
        <v>48</v>
      </c>
      <c r="M11" s="3" t="s">
        <v>32</v>
      </c>
      <c r="N11" t="s">
        <v>48</v>
      </c>
      <c r="O11" t="s">
        <v>48</v>
      </c>
    </row>
    <row r="12" spans="1:17" x14ac:dyDescent="0.25">
      <c r="A12">
        <v>349</v>
      </c>
      <c r="B12" t="s">
        <v>39</v>
      </c>
      <c r="C12" t="s">
        <v>15</v>
      </c>
      <c r="D12">
        <v>2133</v>
      </c>
      <c r="E12">
        <v>2</v>
      </c>
      <c r="I12" t="s">
        <v>16</v>
      </c>
      <c r="J12">
        <f>AVERAGE(D14:D15)</f>
        <v>682</v>
      </c>
      <c r="K12">
        <f>AVERAGE(E14:E15)</f>
        <v>24.5</v>
      </c>
      <c r="M12" s="3" t="s">
        <v>16</v>
      </c>
      <c r="N12">
        <v>682</v>
      </c>
      <c r="O12">
        <v>24.5</v>
      </c>
      <c r="P12">
        <v>3</v>
      </c>
      <c r="Q12">
        <v>3</v>
      </c>
    </row>
    <row r="13" spans="1:17" x14ac:dyDescent="0.25">
      <c r="A13">
        <v>351</v>
      </c>
      <c r="B13" t="s">
        <v>39</v>
      </c>
      <c r="C13" t="s">
        <v>15</v>
      </c>
      <c r="D13">
        <v>483</v>
      </c>
      <c r="E13">
        <v>20</v>
      </c>
      <c r="I13" t="s">
        <v>14</v>
      </c>
      <c r="J13">
        <f>AVERAGE(D16:D17)</f>
        <v>417.5</v>
      </c>
      <c r="K13">
        <f>AVERAGE(E16:E17)</f>
        <v>13.5</v>
      </c>
      <c r="M13" s="3" t="s">
        <v>14</v>
      </c>
      <c r="N13">
        <v>417.5</v>
      </c>
      <c r="O13">
        <v>13.5</v>
      </c>
      <c r="P13">
        <v>7</v>
      </c>
      <c r="Q13">
        <v>4</v>
      </c>
    </row>
    <row r="14" spans="1:17" x14ac:dyDescent="0.25">
      <c r="A14">
        <v>340</v>
      </c>
      <c r="B14" t="s">
        <v>39</v>
      </c>
      <c r="C14" t="s">
        <v>16</v>
      </c>
      <c r="D14">
        <v>204</v>
      </c>
      <c r="E14">
        <v>15</v>
      </c>
      <c r="I14" t="s">
        <v>12</v>
      </c>
      <c r="J14" t="s">
        <v>48</v>
      </c>
      <c r="K14" t="s">
        <v>48</v>
      </c>
      <c r="M14" s="3" t="s">
        <v>12</v>
      </c>
      <c r="N14" t="s">
        <v>48</v>
      </c>
      <c r="O14" t="s">
        <v>48</v>
      </c>
    </row>
    <row r="15" spans="1:17" x14ac:dyDescent="0.25">
      <c r="A15">
        <v>343</v>
      </c>
      <c r="B15" t="s">
        <v>39</v>
      </c>
      <c r="C15" t="s">
        <v>16</v>
      </c>
      <c r="D15">
        <v>1160</v>
      </c>
      <c r="E15">
        <v>34</v>
      </c>
      <c r="I15" t="s">
        <v>10</v>
      </c>
      <c r="J15">
        <f>AVERAGE(D18:D20)</f>
        <v>726.66666666666663</v>
      </c>
      <c r="K15">
        <f>AVERAGE(E18:E20)</f>
        <v>30.333333333333332</v>
      </c>
      <c r="M15" s="3" t="s">
        <v>10</v>
      </c>
      <c r="N15">
        <v>726.66666666666663</v>
      </c>
      <c r="O15">
        <v>30.333333333333332</v>
      </c>
      <c r="P15">
        <v>2</v>
      </c>
      <c r="Q15">
        <v>2</v>
      </c>
    </row>
    <row r="16" spans="1:17" x14ac:dyDescent="0.25">
      <c r="A16">
        <v>344</v>
      </c>
      <c r="B16" t="s">
        <v>39</v>
      </c>
      <c r="C16" t="s">
        <v>14</v>
      </c>
      <c r="D16">
        <v>144</v>
      </c>
      <c r="E16">
        <v>24</v>
      </c>
      <c r="I16" t="s">
        <v>17</v>
      </c>
      <c r="J16" t="s">
        <v>48</v>
      </c>
      <c r="K16" t="s">
        <v>48</v>
      </c>
      <c r="M16" s="3" t="s">
        <v>17</v>
      </c>
      <c r="N16" t="s">
        <v>48</v>
      </c>
      <c r="O16" t="s">
        <v>48</v>
      </c>
    </row>
    <row r="17" spans="1:15" x14ac:dyDescent="0.25">
      <c r="A17">
        <v>347</v>
      </c>
      <c r="B17" t="s">
        <v>39</v>
      </c>
      <c r="C17" t="s">
        <v>14</v>
      </c>
      <c r="D17">
        <v>691</v>
      </c>
      <c r="E17">
        <v>3</v>
      </c>
      <c r="I17" t="s">
        <v>20</v>
      </c>
      <c r="J17" t="s">
        <v>48</v>
      </c>
      <c r="K17" t="s">
        <v>48</v>
      </c>
      <c r="M17" s="3" t="s">
        <v>20</v>
      </c>
      <c r="N17" t="s">
        <v>48</v>
      </c>
      <c r="O17" t="s">
        <v>48</v>
      </c>
    </row>
    <row r="18" spans="1:15" x14ac:dyDescent="0.25">
      <c r="A18">
        <v>336</v>
      </c>
      <c r="B18" t="s">
        <v>39</v>
      </c>
      <c r="C18" t="s">
        <v>10</v>
      </c>
      <c r="D18">
        <v>494</v>
      </c>
      <c r="E18">
        <v>11</v>
      </c>
      <c r="I18" t="s">
        <v>18</v>
      </c>
      <c r="J18" t="s">
        <v>48</v>
      </c>
      <c r="K18" t="s">
        <v>48</v>
      </c>
      <c r="M18" s="3" t="s">
        <v>18</v>
      </c>
      <c r="N18" t="s">
        <v>48</v>
      </c>
      <c r="O18" t="s">
        <v>48</v>
      </c>
    </row>
    <row r="19" spans="1:15" x14ac:dyDescent="0.25">
      <c r="A19">
        <v>337</v>
      </c>
      <c r="B19" t="s">
        <v>39</v>
      </c>
      <c r="C19" t="s">
        <v>10</v>
      </c>
      <c r="D19">
        <v>782</v>
      </c>
      <c r="E19">
        <v>55</v>
      </c>
      <c r="M19" s="3"/>
    </row>
    <row r="20" spans="1:15" x14ac:dyDescent="0.25">
      <c r="A20">
        <v>338</v>
      </c>
      <c r="B20" t="s">
        <v>39</v>
      </c>
      <c r="C20" t="s">
        <v>10</v>
      </c>
      <c r="D20">
        <v>904</v>
      </c>
      <c r="E20">
        <v>25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M21" s="3"/>
    </row>
    <row r="22" spans="1:15" x14ac:dyDescent="0.25">
      <c r="M22" s="3"/>
    </row>
    <row r="23" spans="1:15" x14ac:dyDescent="0.25">
      <c r="M23" s="3"/>
    </row>
    <row r="24" spans="1:15" x14ac:dyDescent="0.25">
      <c r="L24" s="2"/>
      <c r="M24" s="3"/>
    </row>
    <row r="25" spans="1:15" x14ac:dyDescent="0.25">
      <c r="M25" s="3"/>
    </row>
    <row r="26" spans="1:15" x14ac:dyDescent="0.25">
      <c r="M26" s="3"/>
    </row>
    <row r="27" spans="1:15" x14ac:dyDescent="0.25">
      <c r="M27" s="3"/>
    </row>
    <row r="28" spans="1:15" x14ac:dyDescent="0.25">
      <c r="M28" s="3"/>
    </row>
    <row r="29" spans="1:15" x14ac:dyDescent="0.25">
      <c r="M29" s="3"/>
    </row>
    <row r="30" spans="1:15" x14ac:dyDescent="0.25">
      <c r="M30" s="3"/>
    </row>
    <row r="31" spans="1:15" x14ac:dyDescent="0.25">
      <c r="M31" s="3"/>
    </row>
    <row r="32" spans="1:15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J1" sqref="J1:K1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5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/>
      <c r="N1" s="1"/>
      <c r="O1" s="1"/>
    </row>
    <row r="2" spans="1:15" x14ac:dyDescent="0.25">
      <c r="A2">
        <v>353</v>
      </c>
      <c r="B2" t="s">
        <v>40</v>
      </c>
      <c r="C2" t="s">
        <v>16</v>
      </c>
      <c r="D2">
        <v>789</v>
      </c>
      <c r="E2">
        <v>66</v>
      </c>
      <c r="I2" t="s">
        <v>21</v>
      </c>
      <c r="J2" t="s">
        <v>48</v>
      </c>
      <c r="K2" t="s">
        <v>48</v>
      </c>
      <c r="M2" s="3"/>
    </row>
    <row r="3" spans="1:15" x14ac:dyDescent="0.25">
      <c r="I3" t="s">
        <v>11</v>
      </c>
      <c r="J3" t="s">
        <v>48</v>
      </c>
      <c r="K3" t="s">
        <v>48</v>
      </c>
      <c r="M3" s="3"/>
    </row>
    <row r="4" spans="1:15" x14ac:dyDescent="0.25">
      <c r="I4" t="s">
        <v>24</v>
      </c>
      <c r="J4" t="s">
        <v>48</v>
      </c>
      <c r="K4" t="s">
        <v>48</v>
      </c>
      <c r="M4" s="3"/>
    </row>
    <row r="5" spans="1:15" x14ac:dyDescent="0.25">
      <c r="I5" t="s">
        <v>19</v>
      </c>
      <c r="J5" t="s">
        <v>48</v>
      </c>
      <c r="K5" t="s">
        <v>48</v>
      </c>
      <c r="L5" s="2"/>
      <c r="M5" s="3"/>
    </row>
    <row r="6" spans="1:15" x14ac:dyDescent="0.25">
      <c r="I6" t="s">
        <v>30</v>
      </c>
      <c r="J6" t="s">
        <v>48</v>
      </c>
      <c r="K6" t="s">
        <v>48</v>
      </c>
      <c r="M6" s="3"/>
    </row>
    <row r="7" spans="1:15" x14ac:dyDescent="0.25">
      <c r="I7" t="s">
        <v>23</v>
      </c>
      <c r="J7" t="s">
        <v>48</v>
      </c>
      <c r="K7" t="s">
        <v>48</v>
      </c>
      <c r="M7" s="3"/>
    </row>
    <row r="8" spans="1:15" x14ac:dyDescent="0.25">
      <c r="I8" t="s">
        <v>22</v>
      </c>
      <c r="J8" t="s">
        <v>48</v>
      </c>
      <c r="K8" t="s">
        <v>48</v>
      </c>
      <c r="M8" s="3"/>
    </row>
    <row r="9" spans="1:15" x14ac:dyDescent="0.25">
      <c r="I9" t="s">
        <v>15</v>
      </c>
      <c r="J9" t="s">
        <v>48</v>
      </c>
      <c r="K9" t="s">
        <v>48</v>
      </c>
      <c r="M9" s="3"/>
    </row>
    <row r="10" spans="1:15" x14ac:dyDescent="0.25">
      <c r="I10" t="s">
        <v>25</v>
      </c>
      <c r="J10" t="s">
        <v>48</v>
      </c>
      <c r="K10" t="s">
        <v>48</v>
      </c>
      <c r="M10" s="3"/>
    </row>
    <row r="11" spans="1:15" x14ac:dyDescent="0.25">
      <c r="I11" t="s">
        <v>32</v>
      </c>
      <c r="J11" t="s">
        <v>48</v>
      </c>
      <c r="K11" t="s">
        <v>48</v>
      </c>
      <c r="M11" s="3"/>
    </row>
    <row r="12" spans="1:15" x14ac:dyDescent="0.25">
      <c r="I12" t="s">
        <v>16</v>
      </c>
      <c r="J12">
        <v>789</v>
      </c>
      <c r="K12">
        <v>66</v>
      </c>
      <c r="M12" s="3"/>
    </row>
    <row r="13" spans="1:15" x14ac:dyDescent="0.25">
      <c r="I13" t="s">
        <v>14</v>
      </c>
      <c r="J13" t="s">
        <v>48</v>
      </c>
      <c r="K13" t="s">
        <v>48</v>
      </c>
      <c r="M13" s="3"/>
    </row>
    <row r="14" spans="1:15" x14ac:dyDescent="0.25">
      <c r="I14" t="s">
        <v>12</v>
      </c>
      <c r="J14" t="s">
        <v>48</v>
      </c>
      <c r="K14" t="s">
        <v>48</v>
      </c>
      <c r="M14" s="3"/>
    </row>
    <row r="15" spans="1:15" x14ac:dyDescent="0.25">
      <c r="I15" t="s">
        <v>10</v>
      </c>
      <c r="J15" t="s">
        <v>48</v>
      </c>
      <c r="K15" t="s">
        <v>48</v>
      </c>
      <c r="M15" s="3"/>
    </row>
    <row r="16" spans="1:15" x14ac:dyDescent="0.25">
      <c r="I16" t="s">
        <v>17</v>
      </c>
      <c r="J16" t="s">
        <v>48</v>
      </c>
      <c r="K16" t="s">
        <v>48</v>
      </c>
      <c r="M16" s="3"/>
    </row>
    <row r="17" spans="7:15" x14ac:dyDescent="0.25">
      <c r="I17" t="s">
        <v>20</v>
      </c>
      <c r="J17" t="s">
        <v>48</v>
      </c>
      <c r="K17" t="s">
        <v>48</v>
      </c>
      <c r="M17" s="3"/>
    </row>
    <row r="18" spans="7:15" x14ac:dyDescent="0.25">
      <c r="I18" t="s">
        <v>18</v>
      </c>
      <c r="J18" t="s">
        <v>48</v>
      </c>
      <c r="K18" t="s">
        <v>48</v>
      </c>
      <c r="M18" s="3"/>
    </row>
    <row r="19" spans="7:15" x14ac:dyDescent="0.25">
      <c r="M19" s="3"/>
    </row>
    <row r="20" spans="7:15" x14ac:dyDescent="0.25">
      <c r="G20" s="1"/>
      <c r="H20" s="1"/>
      <c r="I20" s="1"/>
      <c r="J20" s="1"/>
      <c r="K20" s="1"/>
      <c r="L20" s="1"/>
      <c r="M20" s="1"/>
      <c r="N20" s="1"/>
      <c r="O20" s="1"/>
    </row>
    <row r="21" spans="7:15" x14ac:dyDescent="0.25">
      <c r="M21" s="3"/>
    </row>
    <row r="22" spans="7:15" x14ac:dyDescent="0.25">
      <c r="M22" s="3"/>
    </row>
    <row r="23" spans="7:15" x14ac:dyDescent="0.25">
      <c r="M23" s="3"/>
    </row>
    <row r="24" spans="7:15" x14ac:dyDescent="0.25">
      <c r="L24" s="2"/>
      <c r="M24" s="3"/>
    </row>
    <row r="25" spans="7:15" x14ac:dyDescent="0.25">
      <c r="M25" s="3"/>
    </row>
    <row r="26" spans="7:15" x14ac:dyDescent="0.25">
      <c r="M26" s="3"/>
    </row>
    <row r="27" spans="7:15" x14ac:dyDescent="0.25">
      <c r="M27" s="3"/>
    </row>
    <row r="28" spans="7:15" x14ac:dyDescent="0.25">
      <c r="M28" s="3"/>
    </row>
    <row r="29" spans="7:15" x14ac:dyDescent="0.25">
      <c r="M29" s="3"/>
    </row>
    <row r="30" spans="7:15" x14ac:dyDescent="0.25">
      <c r="M30" s="3"/>
    </row>
    <row r="31" spans="7:15" x14ac:dyDescent="0.25">
      <c r="M31" s="3"/>
    </row>
    <row r="32" spans="7:15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zoomScale="85" zoomScaleNormal="85" workbookViewId="0">
      <selection activeCell="B2" sqref="B2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5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/>
      <c r="N1" s="1"/>
      <c r="O1" s="1"/>
    </row>
    <row r="2" spans="1:15" x14ac:dyDescent="0.25">
      <c r="A2">
        <v>354</v>
      </c>
      <c r="B2" t="s">
        <v>2</v>
      </c>
      <c r="C2" t="s">
        <v>10</v>
      </c>
      <c r="D2">
        <v>764</v>
      </c>
      <c r="E2">
        <v>2</v>
      </c>
      <c r="I2" t="s">
        <v>21</v>
      </c>
      <c r="J2" t="s">
        <v>48</v>
      </c>
      <c r="K2" t="s">
        <v>48</v>
      </c>
      <c r="M2" s="3"/>
    </row>
    <row r="3" spans="1:15" x14ac:dyDescent="0.25">
      <c r="A3">
        <v>355</v>
      </c>
      <c r="B3" t="s">
        <v>2</v>
      </c>
      <c r="C3" t="s">
        <v>10</v>
      </c>
      <c r="D3">
        <v>1104</v>
      </c>
      <c r="E3">
        <v>5</v>
      </c>
      <c r="I3" t="s">
        <v>11</v>
      </c>
      <c r="J3" t="s">
        <v>48</v>
      </c>
      <c r="K3" t="s">
        <v>48</v>
      </c>
      <c r="M3" s="3"/>
    </row>
    <row r="4" spans="1:15" x14ac:dyDescent="0.25">
      <c r="A4">
        <v>356</v>
      </c>
      <c r="B4" t="s">
        <v>2</v>
      </c>
      <c r="C4" t="s">
        <v>10</v>
      </c>
      <c r="D4">
        <v>686</v>
      </c>
      <c r="E4">
        <v>2</v>
      </c>
      <c r="I4" t="s">
        <v>24</v>
      </c>
      <c r="J4" t="s">
        <v>48</v>
      </c>
      <c r="K4" t="s">
        <v>48</v>
      </c>
      <c r="M4" s="3"/>
    </row>
    <row r="5" spans="1:15" x14ac:dyDescent="0.25">
      <c r="I5" t="s">
        <v>19</v>
      </c>
      <c r="J5" t="s">
        <v>48</v>
      </c>
      <c r="K5" t="s">
        <v>48</v>
      </c>
      <c r="L5" s="2"/>
      <c r="M5" s="3"/>
    </row>
    <row r="6" spans="1:15" x14ac:dyDescent="0.25">
      <c r="I6" t="s">
        <v>30</v>
      </c>
      <c r="J6" t="s">
        <v>48</v>
      </c>
      <c r="K6" t="s">
        <v>48</v>
      </c>
      <c r="M6" s="3"/>
    </row>
    <row r="7" spans="1:15" x14ac:dyDescent="0.25">
      <c r="I7" t="s">
        <v>23</v>
      </c>
      <c r="J7" t="s">
        <v>48</v>
      </c>
      <c r="K7" t="s">
        <v>48</v>
      </c>
      <c r="M7" s="3"/>
    </row>
    <row r="8" spans="1:15" x14ac:dyDescent="0.25">
      <c r="I8" t="s">
        <v>22</v>
      </c>
      <c r="J8" t="s">
        <v>48</v>
      </c>
      <c r="K8" t="s">
        <v>48</v>
      </c>
      <c r="M8" s="3"/>
    </row>
    <row r="9" spans="1:15" x14ac:dyDescent="0.25">
      <c r="I9" t="s">
        <v>15</v>
      </c>
      <c r="J9" t="s">
        <v>48</v>
      </c>
      <c r="K9" t="s">
        <v>48</v>
      </c>
      <c r="M9" s="3"/>
    </row>
    <row r="10" spans="1:15" x14ac:dyDescent="0.25">
      <c r="I10" t="s">
        <v>25</v>
      </c>
      <c r="J10" t="s">
        <v>48</v>
      </c>
      <c r="K10" t="s">
        <v>48</v>
      </c>
      <c r="M10" s="3"/>
    </row>
    <row r="11" spans="1:15" x14ac:dyDescent="0.25">
      <c r="I11" t="s">
        <v>32</v>
      </c>
      <c r="J11" t="s">
        <v>48</v>
      </c>
      <c r="K11" t="s">
        <v>48</v>
      </c>
      <c r="M11" s="3"/>
    </row>
    <row r="12" spans="1:15" x14ac:dyDescent="0.25">
      <c r="I12" t="s">
        <v>16</v>
      </c>
      <c r="J12" t="s">
        <v>48</v>
      </c>
      <c r="K12" t="s">
        <v>48</v>
      </c>
      <c r="M12" s="3"/>
    </row>
    <row r="13" spans="1:15" x14ac:dyDescent="0.25">
      <c r="I13" t="s">
        <v>14</v>
      </c>
      <c r="J13" t="s">
        <v>48</v>
      </c>
      <c r="K13" t="s">
        <v>48</v>
      </c>
      <c r="M13" s="3"/>
    </row>
    <row r="14" spans="1:15" x14ac:dyDescent="0.25">
      <c r="I14" t="s">
        <v>12</v>
      </c>
      <c r="J14" t="s">
        <v>48</v>
      </c>
      <c r="K14" t="s">
        <v>48</v>
      </c>
      <c r="M14" s="3"/>
    </row>
    <row r="15" spans="1:15" x14ac:dyDescent="0.25">
      <c r="I15" t="s">
        <v>10</v>
      </c>
      <c r="J15">
        <f>AVERAGE(D2:D4)</f>
        <v>851.33333333333337</v>
      </c>
      <c r="K15">
        <f>AVERAGE(E2:E4)</f>
        <v>3</v>
      </c>
      <c r="M15" s="3"/>
    </row>
    <row r="16" spans="1:15" x14ac:dyDescent="0.25">
      <c r="I16" t="s">
        <v>17</v>
      </c>
      <c r="J16" t="s">
        <v>48</v>
      </c>
      <c r="K16" t="s">
        <v>48</v>
      </c>
      <c r="M16" s="3"/>
    </row>
    <row r="17" spans="7:15" x14ac:dyDescent="0.25">
      <c r="I17" t="s">
        <v>20</v>
      </c>
      <c r="J17" t="s">
        <v>48</v>
      </c>
      <c r="K17" t="s">
        <v>48</v>
      </c>
      <c r="M17" s="3"/>
    </row>
    <row r="18" spans="7:15" x14ac:dyDescent="0.25">
      <c r="I18" t="s">
        <v>18</v>
      </c>
      <c r="J18" t="s">
        <v>48</v>
      </c>
      <c r="K18" t="s">
        <v>48</v>
      </c>
      <c r="M18" s="3"/>
    </row>
    <row r="19" spans="7:15" x14ac:dyDescent="0.25">
      <c r="M19" s="3"/>
    </row>
    <row r="20" spans="7:15" x14ac:dyDescent="0.25">
      <c r="G20" s="1"/>
      <c r="H20" s="1"/>
      <c r="I20" s="1"/>
      <c r="J20" s="1"/>
      <c r="K20" s="1"/>
      <c r="L20" s="1"/>
      <c r="M20" s="1"/>
      <c r="N20" s="1"/>
      <c r="O20" s="1"/>
    </row>
    <row r="21" spans="7:15" x14ac:dyDescent="0.25">
      <c r="M21" s="3"/>
    </row>
    <row r="22" spans="7:15" x14ac:dyDescent="0.25">
      <c r="M22" s="3"/>
    </row>
    <row r="23" spans="7:15" x14ac:dyDescent="0.25">
      <c r="M23" s="3"/>
    </row>
    <row r="24" spans="7:15" x14ac:dyDescent="0.25">
      <c r="L24" s="2"/>
      <c r="M24" s="3"/>
    </row>
    <row r="25" spans="7:15" x14ac:dyDescent="0.25">
      <c r="M25" s="3"/>
    </row>
    <row r="26" spans="7:15" x14ac:dyDescent="0.25">
      <c r="M26" s="3"/>
    </row>
    <row r="27" spans="7:15" x14ac:dyDescent="0.25">
      <c r="M27" s="3"/>
    </row>
    <row r="28" spans="7:15" x14ac:dyDescent="0.25">
      <c r="M28" s="3"/>
    </row>
    <row r="29" spans="7:15" x14ac:dyDescent="0.25">
      <c r="M29" s="3"/>
    </row>
    <row r="30" spans="7:15" x14ac:dyDescent="0.25">
      <c r="M30" s="3"/>
    </row>
    <row r="31" spans="7:15" x14ac:dyDescent="0.25">
      <c r="M31" s="3"/>
    </row>
    <row r="32" spans="7:15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1"/>
  <sheetViews>
    <sheetView tabSelected="1" zoomScale="85" zoomScaleNormal="85" workbookViewId="0">
      <selection activeCell="P1" sqref="P1:Q14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5" max="5" width="21" customWidth="1"/>
    <col min="6" max="6" width="8.85546875" customWidth="1"/>
    <col min="8" max="8" width="21.28515625" customWidth="1"/>
    <col min="9" max="9" width="16.7109375" customWidth="1"/>
    <col min="10" max="10" width="21" customWidth="1"/>
    <col min="11" max="11" width="12.85546875" customWidth="1"/>
    <col min="12" max="12" width="13.42578125" customWidth="1"/>
    <col min="13" max="13" width="13.28515625" customWidth="1"/>
    <col min="14" max="14" width="14.140625" customWidth="1"/>
    <col min="15" max="15" width="18" customWidth="1"/>
    <col min="16" max="16" width="17.7109375" customWidth="1"/>
    <col min="17" max="17" width="17.42578125" customWidth="1"/>
    <col min="18" max="18" width="18.28515625" customWidth="1"/>
    <col min="19" max="19" width="15.140625" customWidth="1"/>
    <col min="20" max="20" width="15.85546875" customWidth="1"/>
  </cols>
  <sheetData>
    <row r="1" spans="1:17" x14ac:dyDescent="0.25">
      <c r="A1" t="s">
        <v>33</v>
      </c>
      <c r="B1" s="1" t="s">
        <v>0</v>
      </c>
      <c r="C1" s="1" t="s">
        <v>27</v>
      </c>
      <c r="D1" s="1" t="s">
        <v>28</v>
      </c>
      <c r="E1" s="1" t="s">
        <v>29</v>
      </c>
      <c r="F1" s="1" t="s">
        <v>31</v>
      </c>
      <c r="H1" s="1" t="s">
        <v>0</v>
      </c>
      <c r="I1" s="1" t="s">
        <v>41</v>
      </c>
      <c r="J1" s="1" t="s">
        <v>28</v>
      </c>
      <c r="K1" s="1" t="s">
        <v>29</v>
      </c>
      <c r="L1" s="1"/>
      <c r="M1" s="1" t="s">
        <v>41</v>
      </c>
      <c r="N1" s="1" t="s">
        <v>28</v>
      </c>
      <c r="O1" s="1" t="s">
        <v>29</v>
      </c>
      <c r="P1" s="1" t="s">
        <v>6</v>
      </c>
      <c r="Q1" s="1" t="s">
        <v>6</v>
      </c>
    </row>
    <row r="2" spans="1:17" x14ac:dyDescent="0.25">
      <c r="A2">
        <v>360</v>
      </c>
      <c r="B2" t="s">
        <v>6</v>
      </c>
      <c r="C2" t="s">
        <v>11</v>
      </c>
      <c r="D2">
        <v>137</v>
      </c>
      <c r="E2">
        <v>0</v>
      </c>
      <c r="I2" t="s">
        <v>21</v>
      </c>
      <c r="J2" t="s">
        <v>48</v>
      </c>
      <c r="K2" t="s">
        <v>48</v>
      </c>
      <c r="M2" s="3" t="s">
        <v>21</v>
      </c>
      <c r="N2" t="s">
        <v>48</v>
      </c>
      <c r="O2" t="s">
        <v>48</v>
      </c>
    </row>
    <row r="3" spans="1:17" x14ac:dyDescent="0.25">
      <c r="A3">
        <v>357</v>
      </c>
      <c r="B3" t="s">
        <v>6</v>
      </c>
      <c r="C3" t="s">
        <v>22</v>
      </c>
      <c r="D3">
        <v>405</v>
      </c>
      <c r="E3">
        <v>0</v>
      </c>
      <c r="I3" t="s">
        <v>11</v>
      </c>
      <c r="J3">
        <v>137</v>
      </c>
      <c r="K3">
        <v>0</v>
      </c>
      <c r="M3" s="3" t="s">
        <v>11</v>
      </c>
      <c r="N3">
        <v>137</v>
      </c>
      <c r="O3">
        <v>0</v>
      </c>
      <c r="P3">
        <v>5</v>
      </c>
      <c r="Q3">
        <v>5</v>
      </c>
    </row>
    <row r="4" spans="1:17" x14ac:dyDescent="0.25">
      <c r="A4">
        <v>361</v>
      </c>
      <c r="B4" t="s">
        <v>6</v>
      </c>
      <c r="C4" t="s">
        <v>22</v>
      </c>
      <c r="D4">
        <v>469</v>
      </c>
      <c r="E4">
        <v>0</v>
      </c>
      <c r="I4" t="s">
        <v>24</v>
      </c>
      <c r="J4" t="s">
        <v>48</v>
      </c>
      <c r="K4" t="s">
        <v>48</v>
      </c>
      <c r="M4" s="3" t="s">
        <v>24</v>
      </c>
      <c r="N4" t="s">
        <v>48</v>
      </c>
      <c r="O4" t="s">
        <v>48</v>
      </c>
    </row>
    <row r="5" spans="1:17" x14ac:dyDescent="0.25">
      <c r="A5">
        <v>362</v>
      </c>
      <c r="B5" t="s">
        <v>6</v>
      </c>
      <c r="C5" t="s">
        <v>15</v>
      </c>
      <c r="D5">
        <v>238</v>
      </c>
      <c r="E5">
        <v>0</v>
      </c>
      <c r="I5" t="s">
        <v>19</v>
      </c>
      <c r="J5" t="s">
        <v>48</v>
      </c>
      <c r="K5" t="s">
        <v>48</v>
      </c>
      <c r="L5" s="2"/>
      <c r="M5" s="3" t="s">
        <v>19</v>
      </c>
      <c r="N5" t="s">
        <v>48</v>
      </c>
      <c r="O5" t="s">
        <v>48</v>
      </c>
    </row>
    <row r="6" spans="1:17" x14ac:dyDescent="0.25">
      <c r="A6">
        <v>363</v>
      </c>
      <c r="B6" t="s">
        <v>6</v>
      </c>
      <c r="C6" t="s">
        <v>15</v>
      </c>
      <c r="D6">
        <v>324</v>
      </c>
      <c r="E6">
        <v>1</v>
      </c>
      <c r="I6" t="s">
        <v>30</v>
      </c>
      <c r="J6" t="s">
        <v>48</v>
      </c>
      <c r="K6" t="s">
        <v>48</v>
      </c>
      <c r="M6" s="3" t="s">
        <v>30</v>
      </c>
      <c r="N6" t="s">
        <v>48</v>
      </c>
      <c r="O6" t="s">
        <v>48</v>
      </c>
    </row>
    <row r="7" spans="1:17" x14ac:dyDescent="0.25">
      <c r="A7">
        <v>364</v>
      </c>
      <c r="B7" t="s">
        <v>6</v>
      </c>
      <c r="C7" t="s">
        <v>15</v>
      </c>
      <c r="D7">
        <v>1534</v>
      </c>
      <c r="E7">
        <v>71</v>
      </c>
      <c r="I7" t="s">
        <v>23</v>
      </c>
      <c r="J7" t="s">
        <v>48</v>
      </c>
      <c r="K7" t="s">
        <v>48</v>
      </c>
      <c r="M7" s="3" t="s">
        <v>23</v>
      </c>
      <c r="N7" t="s">
        <v>48</v>
      </c>
      <c r="O7" t="s">
        <v>48</v>
      </c>
    </row>
    <row r="8" spans="1:17" x14ac:dyDescent="0.25">
      <c r="A8">
        <v>359</v>
      </c>
      <c r="B8" t="s">
        <v>6</v>
      </c>
      <c r="C8" t="s">
        <v>16</v>
      </c>
      <c r="D8">
        <v>265</v>
      </c>
      <c r="E8">
        <v>2</v>
      </c>
      <c r="I8" t="s">
        <v>22</v>
      </c>
      <c r="J8">
        <f>AVERAGE(D3:D4)</f>
        <v>437</v>
      </c>
      <c r="K8">
        <f>AVERAGE(E3:E4)</f>
        <v>0</v>
      </c>
      <c r="M8" s="3" t="s">
        <v>22</v>
      </c>
      <c r="N8">
        <v>437</v>
      </c>
      <c r="O8">
        <v>0</v>
      </c>
      <c r="P8">
        <v>2</v>
      </c>
      <c r="Q8">
        <v>4</v>
      </c>
    </row>
    <row r="9" spans="1:17" x14ac:dyDescent="0.25">
      <c r="A9">
        <v>358</v>
      </c>
      <c r="B9" t="s">
        <v>6</v>
      </c>
      <c r="C9" t="s">
        <v>14</v>
      </c>
      <c r="D9">
        <v>381</v>
      </c>
      <c r="E9">
        <v>1</v>
      </c>
      <c r="I9" t="s">
        <v>15</v>
      </c>
      <c r="J9">
        <f>AVERAGE(D5:D7)</f>
        <v>698.66666666666663</v>
      </c>
      <c r="K9">
        <f>AVERAGE(E5:E7)</f>
        <v>24</v>
      </c>
      <c r="M9" s="3" t="s">
        <v>15</v>
      </c>
      <c r="N9">
        <v>698.66666666666663</v>
      </c>
      <c r="O9">
        <v>24</v>
      </c>
      <c r="P9">
        <v>1</v>
      </c>
      <c r="Q9">
        <v>1</v>
      </c>
    </row>
    <row r="10" spans="1:17" x14ac:dyDescent="0.25">
      <c r="I10" t="s">
        <v>25</v>
      </c>
      <c r="J10" t="s">
        <v>48</v>
      </c>
      <c r="K10" t="s">
        <v>48</v>
      </c>
      <c r="M10" s="3" t="s">
        <v>25</v>
      </c>
      <c r="N10" t="s">
        <v>48</v>
      </c>
      <c r="O10" t="s">
        <v>48</v>
      </c>
    </row>
    <row r="11" spans="1:17" x14ac:dyDescent="0.25">
      <c r="I11" t="s">
        <v>32</v>
      </c>
      <c r="J11" t="s">
        <v>48</v>
      </c>
      <c r="K11" t="s">
        <v>48</v>
      </c>
      <c r="M11" s="3" t="s">
        <v>32</v>
      </c>
      <c r="N11" t="s">
        <v>48</v>
      </c>
      <c r="O11" t="s">
        <v>48</v>
      </c>
    </row>
    <row r="12" spans="1:17" x14ac:dyDescent="0.25">
      <c r="I12" t="s">
        <v>16</v>
      </c>
      <c r="J12">
        <v>265</v>
      </c>
      <c r="K12">
        <v>2</v>
      </c>
      <c r="M12" s="3" t="s">
        <v>16</v>
      </c>
      <c r="N12">
        <v>265</v>
      </c>
      <c r="O12">
        <v>2</v>
      </c>
      <c r="P12">
        <v>4</v>
      </c>
      <c r="Q12">
        <v>2</v>
      </c>
    </row>
    <row r="13" spans="1:17" x14ac:dyDescent="0.25">
      <c r="I13" t="s">
        <v>14</v>
      </c>
      <c r="J13">
        <v>381</v>
      </c>
      <c r="K13">
        <v>1</v>
      </c>
      <c r="M13" s="3" t="s">
        <v>14</v>
      </c>
      <c r="N13">
        <v>381</v>
      </c>
      <c r="O13">
        <v>1</v>
      </c>
      <c r="P13">
        <v>3</v>
      </c>
      <c r="Q13">
        <v>3</v>
      </c>
    </row>
    <row r="14" spans="1:17" x14ac:dyDescent="0.25">
      <c r="I14" t="s">
        <v>12</v>
      </c>
      <c r="J14" t="s">
        <v>48</v>
      </c>
      <c r="K14" t="s">
        <v>48</v>
      </c>
      <c r="M14" s="3" t="s">
        <v>12</v>
      </c>
      <c r="N14" t="s">
        <v>48</v>
      </c>
      <c r="O14" t="s">
        <v>48</v>
      </c>
    </row>
    <row r="15" spans="1:17" x14ac:dyDescent="0.25">
      <c r="I15" t="s">
        <v>10</v>
      </c>
      <c r="J15" t="s">
        <v>48</v>
      </c>
      <c r="K15" t="s">
        <v>48</v>
      </c>
      <c r="M15" s="3" t="s">
        <v>10</v>
      </c>
      <c r="N15" t="s">
        <v>48</v>
      </c>
      <c r="O15" t="s">
        <v>48</v>
      </c>
    </row>
    <row r="16" spans="1:17" x14ac:dyDescent="0.25">
      <c r="I16" t="s">
        <v>17</v>
      </c>
      <c r="J16" t="s">
        <v>48</v>
      </c>
      <c r="K16" t="s">
        <v>48</v>
      </c>
      <c r="M16" s="3" t="s">
        <v>17</v>
      </c>
      <c r="N16" t="s">
        <v>48</v>
      </c>
      <c r="O16" t="s">
        <v>48</v>
      </c>
    </row>
    <row r="17" spans="7:15" x14ac:dyDescent="0.25">
      <c r="I17" t="s">
        <v>20</v>
      </c>
      <c r="J17" t="s">
        <v>48</v>
      </c>
      <c r="K17" t="s">
        <v>48</v>
      </c>
      <c r="M17" s="3" t="s">
        <v>20</v>
      </c>
      <c r="N17" t="s">
        <v>48</v>
      </c>
      <c r="O17" t="s">
        <v>48</v>
      </c>
    </row>
    <row r="18" spans="7:15" x14ac:dyDescent="0.25">
      <c r="I18" t="s">
        <v>18</v>
      </c>
      <c r="J18" t="s">
        <v>48</v>
      </c>
      <c r="K18" t="s">
        <v>48</v>
      </c>
      <c r="M18" s="3" t="s">
        <v>18</v>
      </c>
      <c r="N18" t="s">
        <v>48</v>
      </c>
      <c r="O18" t="s">
        <v>48</v>
      </c>
    </row>
    <row r="19" spans="7:15" x14ac:dyDescent="0.25">
      <c r="M19" s="3"/>
    </row>
    <row r="20" spans="7:15" x14ac:dyDescent="0.25">
      <c r="G20" s="1"/>
      <c r="H20" s="1"/>
      <c r="I20" s="1"/>
      <c r="J20" s="1"/>
      <c r="K20" s="1"/>
      <c r="L20" s="1"/>
      <c r="M20" s="1"/>
      <c r="N20" s="1"/>
      <c r="O20" s="1"/>
    </row>
    <row r="21" spans="7:15" x14ac:dyDescent="0.25">
      <c r="M21" s="3"/>
    </row>
    <row r="22" spans="7:15" x14ac:dyDescent="0.25">
      <c r="M22" s="3"/>
    </row>
    <row r="23" spans="7:15" x14ac:dyDescent="0.25">
      <c r="M23" s="3"/>
    </row>
    <row r="24" spans="7:15" x14ac:dyDescent="0.25">
      <c r="L24" s="2"/>
      <c r="M24" s="3"/>
    </row>
    <row r="25" spans="7:15" x14ac:dyDescent="0.25">
      <c r="M25" s="3"/>
    </row>
    <row r="26" spans="7:15" x14ac:dyDescent="0.25">
      <c r="M26" s="3"/>
    </row>
    <row r="27" spans="7:15" x14ac:dyDescent="0.25">
      <c r="M27" s="3"/>
    </row>
    <row r="28" spans="7:15" x14ac:dyDescent="0.25">
      <c r="M28" s="3"/>
    </row>
    <row r="29" spans="7:15" x14ac:dyDescent="0.25">
      <c r="M29" s="3"/>
    </row>
    <row r="30" spans="7:15" x14ac:dyDescent="0.25">
      <c r="M30" s="3"/>
    </row>
    <row r="31" spans="7:15" x14ac:dyDescent="0.25">
      <c r="M31" s="3"/>
    </row>
    <row r="32" spans="7:15" x14ac:dyDescent="0.25">
      <c r="M32" s="3"/>
    </row>
    <row r="33" spans="7:15" x14ac:dyDescent="0.25">
      <c r="M33" s="3"/>
    </row>
    <row r="34" spans="7:15" x14ac:dyDescent="0.25">
      <c r="M34" s="3"/>
    </row>
    <row r="35" spans="7:15" x14ac:dyDescent="0.25">
      <c r="M35" s="3"/>
    </row>
    <row r="36" spans="7:15" x14ac:dyDescent="0.25">
      <c r="M36" s="3"/>
    </row>
    <row r="37" spans="7:15" x14ac:dyDescent="0.25">
      <c r="M37" s="3"/>
    </row>
    <row r="39" spans="7:15" x14ac:dyDescent="0.25">
      <c r="G39" s="1"/>
      <c r="H39" s="1"/>
      <c r="I39" s="1"/>
      <c r="J39" s="1"/>
      <c r="K39" s="1"/>
      <c r="L39" s="1"/>
      <c r="M39" s="1"/>
      <c r="N39" s="1"/>
      <c r="O39" s="1"/>
    </row>
    <row r="40" spans="7:15" x14ac:dyDescent="0.25">
      <c r="M40" s="3"/>
    </row>
    <row r="41" spans="7:15" x14ac:dyDescent="0.25">
      <c r="M41" s="3"/>
    </row>
    <row r="42" spans="7:15" x14ac:dyDescent="0.25">
      <c r="M42" s="3"/>
    </row>
    <row r="43" spans="7:15" x14ac:dyDescent="0.25">
      <c r="L43" s="2"/>
      <c r="M43" s="3"/>
    </row>
    <row r="44" spans="7:15" x14ac:dyDescent="0.25">
      <c r="M44" s="3"/>
    </row>
    <row r="45" spans="7:15" x14ac:dyDescent="0.25">
      <c r="M45" s="3"/>
    </row>
    <row r="46" spans="7:15" x14ac:dyDescent="0.25">
      <c r="M46" s="3"/>
    </row>
    <row r="47" spans="7:15" x14ac:dyDescent="0.25">
      <c r="M47" s="3"/>
    </row>
    <row r="48" spans="7:15" x14ac:dyDescent="0.25">
      <c r="M48" s="3"/>
    </row>
    <row r="49" spans="7:17" x14ac:dyDescent="0.25">
      <c r="M49" s="3"/>
    </row>
    <row r="50" spans="7:17" x14ac:dyDescent="0.25">
      <c r="M50" s="3"/>
    </row>
    <row r="51" spans="7:17" x14ac:dyDescent="0.25">
      <c r="M51" s="3"/>
    </row>
    <row r="52" spans="7:17" x14ac:dyDescent="0.25">
      <c r="M52" s="3"/>
    </row>
    <row r="53" spans="7:17" x14ac:dyDescent="0.25">
      <c r="M53" s="3"/>
    </row>
    <row r="54" spans="7:17" x14ac:dyDescent="0.25">
      <c r="M54" s="3"/>
    </row>
    <row r="55" spans="7:17" x14ac:dyDescent="0.25">
      <c r="M55" s="3"/>
    </row>
    <row r="56" spans="7:17" x14ac:dyDescent="0.25">
      <c r="M56" s="3"/>
    </row>
    <row r="58" spans="7:17" x14ac:dyDescent="0.25"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7:17" x14ac:dyDescent="0.25">
      <c r="M59" s="3"/>
    </row>
    <row r="60" spans="7:17" x14ac:dyDescent="0.25">
      <c r="M60" s="3"/>
    </row>
    <row r="61" spans="7:17" x14ac:dyDescent="0.25">
      <c r="M61" s="3"/>
    </row>
    <row r="62" spans="7:17" x14ac:dyDescent="0.25">
      <c r="L62" s="2"/>
      <c r="M62" s="3"/>
    </row>
    <row r="63" spans="7:17" x14ac:dyDescent="0.25">
      <c r="M63" s="3"/>
    </row>
    <row r="64" spans="7:17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81" spans="9:13" x14ac:dyDescent="0.25">
      <c r="I81" s="1"/>
      <c r="J81" s="1"/>
      <c r="K81" s="1"/>
      <c r="L81" s="1"/>
      <c r="M81" s="1"/>
    </row>
    <row r="101" spans="9:13" x14ac:dyDescent="0.25">
      <c r="I101" s="1"/>
      <c r="J101" s="1"/>
      <c r="K101" s="1"/>
      <c r="L101" s="1"/>
      <c r="M101" s="1"/>
    </row>
    <row r="121" spans="9:13" x14ac:dyDescent="0.25">
      <c r="I121" s="1"/>
      <c r="J121" s="1"/>
      <c r="K121" s="1"/>
      <c r="L121" s="1"/>
      <c r="M121" s="1"/>
    </row>
    <row r="141" spans="9:13" x14ac:dyDescent="0.25">
      <c r="I141" s="1"/>
      <c r="J141" s="1"/>
      <c r="K141" s="1"/>
      <c r="L141" s="1"/>
      <c r="M141" s="1"/>
    </row>
    <row r="161" spans="9:13" x14ac:dyDescent="0.25">
      <c r="I161" s="1"/>
      <c r="J161" s="1"/>
      <c r="K161" s="1"/>
      <c r="L161" s="1"/>
      <c r="M161" s="1"/>
    </row>
    <row r="181" spans="9:13" x14ac:dyDescent="0.25">
      <c r="I181" s="1"/>
      <c r="J181" s="1"/>
      <c r="K181" s="1"/>
      <c r="L181" s="1"/>
      <c r="M181" s="1"/>
    </row>
    <row r="201" spans="9:13" x14ac:dyDescent="0.25">
      <c r="I201" s="1"/>
      <c r="J201" s="1"/>
      <c r="K201" s="1"/>
      <c r="L201" s="1"/>
      <c r="M201" s="1"/>
    </row>
    <row r="221" spans="9:13" x14ac:dyDescent="0.25">
      <c r="I221" s="1"/>
      <c r="J221" s="1"/>
      <c r="K221" s="1"/>
      <c r="L221" s="1"/>
      <c r="M221" s="1"/>
    </row>
    <row r="241" spans="9:13" x14ac:dyDescent="0.25">
      <c r="I241" s="1"/>
      <c r="J241" s="1"/>
      <c r="K241" s="1"/>
      <c r="L241" s="1"/>
      <c r="M241" s="1"/>
    </row>
    <row r="261" spans="9:13" x14ac:dyDescent="0.25">
      <c r="I261" s="1"/>
      <c r="J261" s="1"/>
      <c r="K261" s="1"/>
      <c r="L261" s="1"/>
      <c r="M261" s="1"/>
    </row>
    <row r="281" spans="9:13" x14ac:dyDescent="0.25">
      <c r="I281" s="1"/>
      <c r="J281" s="1"/>
      <c r="K281" s="1"/>
      <c r="L281" s="1"/>
      <c r="M281" s="1"/>
    </row>
    <row r="301" spans="9:13" x14ac:dyDescent="0.25">
      <c r="I301" s="1"/>
      <c r="J301" s="1"/>
      <c r="K301" s="1"/>
      <c r="L301" s="1"/>
      <c r="M301" s="1"/>
    </row>
    <row r="321" spans="9:13" x14ac:dyDescent="0.25">
      <c r="I321" s="1"/>
      <c r="J321" s="1"/>
      <c r="K321" s="1"/>
      <c r="L321" s="1"/>
      <c r="M321" s="1"/>
    </row>
    <row r="341" spans="9:13" x14ac:dyDescent="0.25">
      <c r="I341" s="1"/>
      <c r="J341" s="1"/>
      <c r="K341" s="1"/>
      <c r="L341" s="1"/>
      <c r="M341" s="1"/>
    </row>
    <row r="361" spans="9:13" x14ac:dyDescent="0.25">
      <c r="I361" s="1"/>
      <c r="J361" s="1"/>
      <c r="K361" s="1"/>
      <c r="L361" s="1"/>
      <c r="M361" s="1"/>
    </row>
    <row r="381" spans="9:13" x14ac:dyDescent="0.25">
      <c r="I381" s="1"/>
      <c r="J381" s="1"/>
      <c r="K381" s="1"/>
      <c r="L381" s="1"/>
      <c r="M381" s="1"/>
    </row>
    <row r="401" spans="9:13" x14ac:dyDescent="0.25">
      <c r="I401" s="1"/>
      <c r="J401" s="1"/>
      <c r="K401" s="1"/>
      <c r="L401" s="1"/>
      <c r="M401" s="1"/>
    </row>
    <row r="421" spans="9:13" x14ac:dyDescent="0.25">
      <c r="I421" s="1"/>
      <c r="J421" s="1"/>
      <c r="K421" s="1"/>
      <c r="L421" s="1"/>
      <c r="M421" s="1"/>
    </row>
    <row r="441" spans="9:13" x14ac:dyDescent="0.25">
      <c r="I441" s="1"/>
      <c r="J441" s="1"/>
      <c r="K441" s="1"/>
      <c r="L441" s="1"/>
      <c r="M441" s="1"/>
    </row>
    <row r="461" spans="9:13" x14ac:dyDescent="0.25">
      <c r="I461" s="1"/>
      <c r="J461" s="1"/>
      <c r="K461" s="1"/>
      <c r="L461" s="1"/>
      <c r="M461" s="1"/>
    </row>
    <row r="481" spans="9:13" x14ac:dyDescent="0.25">
      <c r="I481" s="1"/>
      <c r="J481" s="1"/>
      <c r="K481" s="1"/>
      <c r="L481" s="1"/>
      <c r="M481" s="1"/>
    </row>
    <row r="501" spans="9:13" x14ac:dyDescent="0.25">
      <c r="I501" s="1"/>
      <c r="J501" s="1"/>
      <c r="K501" s="1"/>
      <c r="L501" s="1"/>
      <c r="M501" s="1"/>
    </row>
    <row r="521" spans="9:13" x14ac:dyDescent="0.25">
      <c r="I521" s="1"/>
      <c r="J521" s="1"/>
      <c r="K521" s="1"/>
      <c r="L521" s="1"/>
      <c r="M521" s="1"/>
    </row>
    <row r="541" spans="9:13" x14ac:dyDescent="0.25">
      <c r="I541" s="1"/>
      <c r="J541" s="1"/>
      <c r="K541" s="1"/>
      <c r="L541" s="1"/>
      <c r="M541" s="1"/>
    </row>
    <row r="561" spans="9:13" x14ac:dyDescent="0.25">
      <c r="I561" s="1"/>
      <c r="J561" s="1"/>
      <c r="K561" s="1"/>
      <c r="L561" s="1"/>
      <c r="M561" s="1"/>
    </row>
    <row r="581" spans="9:13" x14ac:dyDescent="0.25">
      <c r="I581" s="1"/>
      <c r="J581" s="1"/>
      <c r="K581" s="1"/>
      <c r="L581" s="1"/>
      <c r="M581" s="1"/>
    </row>
    <row r="601" spans="9:13" x14ac:dyDescent="0.25">
      <c r="I601" s="1"/>
      <c r="J601" s="1"/>
      <c r="K601" s="1"/>
      <c r="L601" s="1"/>
      <c r="M601" s="1"/>
    </row>
    <row r="621" spans="9:13" x14ac:dyDescent="0.25">
      <c r="I621" s="1"/>
      <c r="J621" s="1"/>
      <c r="K621" s="1"/>
      <c r="L621" s="1"/>
      <c r="M621" s="1"/>
    </row>
    <row r="641" spans="9:13" x14ac:dyDescent="0.25">
      <c r="I641" s="1"/>
      <c r="J641" s="1"/>
      <c r="K641" s="1"/>
      <c r="L641" s="1"/>
      <c r="M641" s="1"/>
    </row>
    <row r="661" spans="9:13" x14ac:dyDescent="0.25">
      <c r="I661" s="1"/>
      <c r="J661" s="1"/>
      <c r="K661" s="1"/>
      <c r="L661" s="1"/>
      <c r="M661" s="1"/>
    </row>
    <row r="681" spans="9:13" x14ac:dyDescent="0.25">
      <c r="I681" s="1"/>
      <c r="J681" s="1"/>
      <c r="K681" s="1"/>
      <c r="L681" s="1"/>
      <c r="M681" s="1"/>
    </row>
    <row r="701" spans="9:13" x14ac:dyDescent="0.25">
      <c r="I701" s="1"/>
      <c r="J701" s="1"/>
      <c r="K701" s="1"/>
      <c r="L701" s="1"/>
      <c r="M701" s="1"/>
    </row>
    <row r="721" spans="9:13" x14ac:dyDescent="0.25">
      <c r="I721" s="1"/>
      <c r="J721" s="1"/>
      <c r="K721" s="1"/>
      <c r="L721" s="1"/>
      <c r="M721" s="1"/>
    </row>
    <row r="741" spans="9:13" x14ac:dyDescent="0.25">
      <c r="I741" s="1"/>
      <c r="J741" s="1"/>
      <c r="K741" s="1"/>
      <c r="L741" s="1"/>
      <c r="M741" s="1"/>
    </row>
    <row r="761" spans="9:13" x14ac:dyDescent="0.25">
      <c r="I761" s="1"/>
      <c r="J761" s="1"/>
      <c r="K761" s="1"/>
      <c r="L761" s="1"/>
      <c r="M761" s="1"/>
    </row>
  </sheetData>
  <autoFilter ref="M1:Q1">
    <sortState ref="M2:Q18">
      <sortCondition ref="M1"/>
    </sortState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tyDi G</vt:lpstr>
      <vt:lpstr>BT G</vt:lpstr>
      <vt:lpstr>Umek G</vt:lpstr>
      <vt:lpstr>Armin van Buuren G</vt:lpstr>
      <vt:lpstr>Benny Benassi G</vt:lpstr>
      <vt:lpstr>Alex M.O.R.P.H. G</vt:lpstr>
      <vt:lpstr>Calvin Harris G</vt:lpstr>
      <vt:lpstr>Bingo Players G (2)</vt:lpstr>
      <vt:lpstr>Wolfgang Gartner G</vt:lpstr>
      <vt:lpstr>Zedd G</vt:lpstr>
      <vt:lpstr>Martin Garrix G</vt:lpstr>
      <vt:lpstr>Paul van Dyk G</vt:lpstr>
      <vt:lpstr>Arnej G</vt:lpstr>
      <vt:lpstr>Justice G</vt:lpstr>
      <vt:lpstr>Ricardo Villalobos G</vt:lpstr>
      <vt:lpstr>Orjan Nilsen 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Win7CZ</dc:creator>
  <cp:lastModifiedBy>Win7CZ</cp:lastModifiedBy>
  <dcterms:created xsi:type="dcterms:W3CDTF">2015-04-09T12:14:03Z</dcterms:created>
  <dcterms:modified xsi:type="dcterms:W3CDTF">2015-04-21T12:13:24Z</dcterms:modified>
</cp:coreProperties>
</file>